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995"/>
  </bookViews>
  <sheets>
    <sheet name="Orçamento Sintético" sheetId="1" r:id="rId1"/>
    <sheet name="CRONOGRAMA" sheetId="2" r:id="rId2"/>
  </sheets>
  <definedNames>
    <definedName name="_xlnm.Print_Area" localSheetId="1">CRONOGRAMA!$A$1:$H$27</definedName>
    <definedName name="_xlnm.Print_Area" localSheetId="0">'Orçamento Sintético'!$A$1:$N$96</definedName>
    <definedName name="_xlnm.Print_Titles" localSheetId="0">'Orçamento Sintético'!$1:$5</definedName>
  </definedNames>
  <calcPr calcId="125725"/>
</workbook>
</file>

<file path=xl/calcChain.xml><?xml version="1.0" encoding="utf-8"?>
<calcChain xmlns="http://schemas.openxmlformats.org/spreadsheetml/2006/main">
  <c r="J76" i="1"/>
  <c r="M76" s="1"/>
  <c r="J75"/>
  <c r="J74"/>
  <c r="J73"/>
  <c r="J70"/>
  <c r="M70" s="1"/>
  <c r="J69"/>
  <c r="J68"/>
  <c r="J67"/>
  <c r="J66"/>
  <c r="M66" s="1"/>
  <c r="J65"/>
  <c r="J64"/>
  <c r="J63"/>
  <c r="J61"/>
  <c r="J60"/>
  <c r="J59"/>
  <c r="J57"/>
  <c r="J56"/>
  <c r="M56" s="1"/>
  <c r="J55"/>
  <c r="J54"/>
  <c r="J52"/>
  <c r="J50"/>
  <c r="J49"/>
  <c r="J48"/>
  <c r="J45"/>
  <c r="J44"/>
  <c r="M44" s="1"/>
  <c r="J43"/>
  <c r="J42"/>
  <c r="J41"/>
  <c r="J40"/>
  <c r="M40" s="1"/>
  <c r="J39"/>
  <c r="J38"/>
  <c r="J37"/>
  <c r="J36"/>
  <c r="M36" s="1"/>
  <c r="J35"/>
  <c r="J32"/>
  <c r="J31"/>
  <c r="J30"/>
  <c r="J29"/>
  <c r="J28"/>
  <c r="J27"/>
  <c r="J25"/>
  <c r="J24"/>
  <c r="J23"/>
  <c r="J19"/>
  <c r="J18"/>
  <c r="J17"/>
  <c r="J16"/>
  <c r="J15"/>
  <c r="J14"/>
  <c r="J13"/>
  <c r="J8"/>
  <c r="J9"/>
  <c r="J10"/>
  <c r="J11"/>
  <c r="J7"/>
  <c r="M7" s="1"/>
  <c r="H94"/>
  <c r="K76"/>
  <c r="M75"/>
  <c r="N75" s="1"/>
  <c r="K75"/>
  <c r="L75"/>
  <c r="M74"/>
  <c r="N74" s="1"/>
  <c r="K74"/>
  <c r="L74"/>
  <c r="M73"/>
  <c r="N73" s="1"/>
  <c r="K73"/>
  <c r="L73"/>
  <c r="N71"/>
  <c r="K70"/>
  <c r="M69"/>
  <c r="L69" s="1"/>
  <c r="N69"/>
  <c r="K69"/>
  <c r="M68"/>
  <c r="L68" s="1"/>
  <c r="N68"/>
  <c r="K68"/>
  <c r="M67"/>
  <c r="L67" s="1"/>
  <c r="N67"/>
  <c r="K67"/>
  <c r="K66"/>
  <c r="M65"/>
  <c r="L65" s="1"/>
  <c r="N65"/>
  <c r="K65"/>
  <c r="M64"/>
  <c r="L64" s="1"/>
  <c r="N64"/>
  <c r="K64"/>
  <c r="M63"/>
  <c r="M62" s="1"/>
  <c r="N62" s="1"/>
  <c r="N63"/>
  <c r="K63"/>
  <c r="M61"/>
  <c r="N61" s="1"/>
  <c r="K61"/>
  <c r="M60"/>
  <c r="N60" s="1"/>
  <c r="K60"/>
  <c r="M59"/>
  <c r="N59" s="1"/>
  <c r="K59"/>
  <c r="M57"/>
  <c r="N57" s="1"/>
  <c r="K57"/>
  <c r="L57"/>
  <c r="K56"/>
  <c r="M55"/>
  <c r="N55" s="1"/>
  <c r="K55"/>
  <c r="L55"/>
  <c r="M54"/>
  <c r="N54" s="1"/>
  <c r="K54"/>
  <c r="L54"/>
  <c r="M52"/>
  <c r="M51" s="1"/>
  <c r="N51" s="1"/>
  <c r="N52"/>
  <c r="K52"/>
  <c r="L52" s="1"/>
  <c r="M50"/>
  <c r="L50" s="1"/>
  <c r="N50"/>
  <c r="K50"/>
  <c r="M49"/>
  <c r="L49" s="1"/>
  <c r="N49"/>
  <c r="K49"/>
  <c r="M48"/>
  <c r="M47" s="1"/>
  <c r="N47" s="1"/>
  <c r="N48"/>
  <c r="K48"/>
  <c r="N46"/>
  <c r="M45"/>
  <c r="N45" s="1"/>
  <c r="K45"/>
  <c r="L45"/>
  <c r="K44"/>
  <c r="M43"/>
  <c r="N43" s="1"/>
  <c r="K43"/>
  <c r="L43"/>
  <c r="M42"/>
  <c r="N42" s="1"/>
  <c r="K42"/>
  <c r="L42"/>
  <c r="M41"/>
  <c r="N41" s="1"/>
  <c r="K41"/>
  <c r="L41"/>
  <c r="K40"/>
  <c r="M39"/>
  <c r="N39" s="1"/>
  <c r="K39"/>
  <c r="L39"/>
  <c r="M38"/>
  <c r="N38" s="1"/>
  <c r="K38"/>
  <c r="L38"/>
  <c r="M37"/>
  <c r="N37" s="1"/>
  <c r="K37"/>
  <c r="L37"/>
  <c r="K36"/>
  <c r="M35"/>
  <c r="N35" s="1"/>
  <c r="K35"/>
  <c r="L35"/>
  <c r="N33"/>
  <c r="M32"/>
  <c r="L32" s="1"/>
  <c r="N32"/>
  <c r="K32"/>
  <c r="M31"/>
  <c r="L31" s="1"/>
  <c r="N31"/>
  <c r="K31"/>
  <c r="M30"/>
  <c r="L30" s="1"/>
  <c r="N30"/>
  <c r="K30"/>
  <c r="M29"/>
  <c r="L29" s="1"/>
  <c r="N29"/>
  <c r="K29"/>
  <c r="M28"/>
  <c r="L28" s="1"/>
  <c r="N28"/>
  <c r="K28"/>
  <c r="M27"/>
  <c r="L27" s="1"/>
  <c r="N27"/>
  <c r="K27"/>
  <c r="M25"/>
  <c r="N25" s="1"/>
  <c r="K25"/>
  <c r="M24"/>
  <c r="N24" s="1"/>
  <c r="K24"/>
  <c r="M23"/>
  <c r="N23" s="1"/>
  <c r="K23"/>
  <c r="N21"/>
  <c r="N20"/>
  <c r="M19"/>
  <c r="L19" s="1"/>
  <c r="N19"/>
  <c r="K19"/>
  <c r="M18"/>
  <c r="L18" s="1"/>
  <c r="N18"/>
  <c r="K18"/>
  <c r="M17"/>
  <c r="L17" s="1"/>
  <c r="N17"/>
  <c r="K17"/>
  <c r="M16"/>
  <c r="L16" s="1"/>
  <c r="K16"/>
  <c r="M15"/>
  <c r="L15" s="1"/>
  <c r="K15"/>
  <c r="M14"/>
  <c r="L14" s="1"/>
  <c r="K14"/>
  <c r="M13"/>
  <c r="M12" s="1"/>
  <c r="N12" s="1"/>
  <c r="K13"/>
  <c r="M11"/>
  <c r="N11" s="1"/>
  <c r="K11"/>
  <c r="L11"/>
  <c r="M10"/>
  <c r="N10" s="1"/>
  <c r="K10"/>
  <c r="L10"/>
  <c r="M9"/>
  <c r="N9" s="1"/>
  <c r="K9"/>
  <c r="L9"/>
  <c r="M8"/>
  <c r="N8" s="1"/>
  <c r="K8"/>
  <c r="L8"/>
  <c r="K7"/>
  <c r="N36" l="1"/>
  <c r="L36"/>
  <c r="N40"/>
  <c r="L40"/>
  <c r="N44"/>
  <c r="L44"/>
  <c r="N56"/>
  <c r="L56"/>
  <c r="L66"/>
  <c r="N66"/>
  <c r="L70"/>
  <c r="N70"/>
  <c r="N76"/>
  <c r="L76"/>
  <c r="L7"/>
  <c r="N7"/>
  <c r="M6"/>
  <c r="L23"/>
  <c r="L24"/>
  <c r="L25"/>
  <c r="L59"/>
  <c r="L60"/>
  <c r="L61"/>
  <c r="M34"/>
  <c r="N34" s="1"/>
  <c r="M58"/>
  <c r="N58" s="1"/>
  <c r="N15"/>
  <c r="M26"/>
  <c r="N26" s="1"/>
  <c r="M53"/>
  <c r="N53" s="1"/>
  <c r="N16"/>
  <c r="M22"/>
  <c r="N22" s="1"/>
  <c r="M72"/>
  <c r="N72" s="1"/>
  <c r="N13"/>
  <c r="N14"/>
  <c r="L13"/>
  <c r="L48"/>
  <c r="L63"/>
  <c r="N6" l="1"/>
  <c r="M77"/>
  <c r="N77" s="1"/>
</calcChain>
</file>

<file path=xl/sharedStrings.xml><?xml version="1.0" encoding="utf-8"?>
<sst xmlns="http://schemas.openxmlformats.org/spreadsheetml/2006/main" count="528" uniqueCount="320">
  <si>
    <t>Obra</t>
  </si>
  <si>
    <t>Bancos</t>
  </si>
  <si>
    <t>B.D.I.</t>
  </si>
  <si>
    <t>Encargos Sociais</t>
  </si>
  <si>
    <t>REFORMA COMPLEXO DE PRODUTOS QUÍMICOS - 2021</t>
  </si>
  <si>
    <t xml:space="preserve"> 25,0%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</si>
  <si>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</si>
  <si>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</si>
  <si>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</si>
  <si>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</si>
  <si>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</si>
  <si>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</si>
  <si>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</si>
  <si>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</si>
  <si>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</si>
  <si>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</si>
  <si>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</si>
  <si>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</si>
  <si>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</si>
  <si>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</si>
  <si>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</si>
  <si>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</si>
  <si>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</si>
  <si>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</si>
  <si>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</si>
  <si>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</si>
  <si>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</si>
  <si>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</si>
  <si>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</si>
  <si>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1.3 </t>
  </si>
  <si>
    <t xml:space="preserve"> 74209/001 </t>
  </si>
  <si>
    <t>PLACA DE OBRA EM CHAPA DE ACO GALVANIZADO</t>
  </si>
  <si>
    <t>m²</t>
  </si>
  <si>
    <t xml:space="preserve"> 1.4 </t>
  </si>
  <si>
    <t xml:space="preserve"> FMR 01.001 </t>
  </si>
  <si>
    <t>Próprio</t>
  </si>
  <si>
    <t>CÓPIAS E DESPESAS LEGAIS</t>
  </si>
  <si>
    <t>UNID</t>
  </si>
  <si>
    <t xml:space="preserve"> 1.5 </t>
  </si>
  <si>
    <t xml:space="preserve"> 1.011 </t>
  </si>
  <si>
    <t>ADMINISTRAÇÃO LOCAL</t>
  </si>
  <si>
    <t xml:space="preserve"> 2 </t>
  </si>
  <si>
    <t>DEMOLIÇÕES/REMOÇÕES/MOVIMENTO DE TERRA</t>
  </si>
  <si>
    <t xml:space="preserve"> 2.1 </t>
  </si>
  <si>
    <t xml:space="preserve"> 97645 </t>
  </si>
  <si>
    <t>REMOÇÃO DE BÁSCULAS, DE FORMA MANUAL, SEM REAPROVEITAMENTO. AF_12/2017</t>
  </si>
  <si>
    <t xml:space="preserve"> 2.2 </t>
  </si>
  <si>
    <t xml:space="preserve"> 05.07.050 </t>
  </si>
  <si>
    <t>CPOS</t>
  </si>
  <si>
    <t>Remoção de entulho de obra com caçamba metálica - material volumoso e misturado por alvenaria, terra, madeira, papel, plástico e metal</t>
  </si>
  <si>
    <t>m³</t>
  </si>
  <si>
    <t xml:space="preserve"> 2.3 </t>
  </si>
  <si>
    <t xml:space="preserve"> 97622 </t>
  </si>
  <si>
    <t>DEMOLIÇÃO DE ALVENARIA DE BLOCO FURADO, DE FORMA MANUAL, SEM REAPROVEITAMENTO. AF_12/2017</t>
  </si>
  <si>
    <t xml:space="preserve"> 2.4 </t>
  </si>
  <si>
    <t xml:space="preserve"> 93358 </t>
  </si>
  <si>
    <t>ESCAVAÇÃO MANUAL DE VALA COM PROFUNDIDADE MENOR OU IGUAL A 1,30 M. AF_02/2021</t>
  </si>
  <si>
    <t xml:space="preserve"> 2.5 </t>
  </si>
  <si>
    <t xml:space="preserve"> 93382 </t>
  </si>
  <si>
    <t>REATERRO MANUAL DE VALAS COM COMPACTAÇÃO MECANIZADA. AF_04/2016</t>
  </si>
  <si>
    <t xml:space="preserve"> 2.6 </t>
  </si>
  <si>
    <t xml:space="preserve"> 101618 </t>
  </si>
  <si>
    <t>PREPARO DE FUNDO DE VALA COM LARGURA MENOR QUE 1,5 M, COM CAMADA DE AREIA, LANÇAMENTO MANUAL. AF_08/2020</t>
  </si>
  <si>
    <t xml:space="preserve"> 2.7 </t>
  </si>
  <si>
    <t xml:space="preserve"> 2210104 </t>
  </si>
  <si>
    <t>CAERN</t>
  </si>
  <si>
    <t>REMOÇÃO DE BANCADA DE GRANITO OU MÁRMORE. INC_11/2020</t>
  </si>
  <si>
    <t>M²</t>
  </si>
  <si>
    <t xml:space="preserve"> 3 </t>
  </si>
  <si>
    <t>INFRAESTRUTURA</t>
  </si>
  <si>
    <t xml:space="preserve"> 4 </t>
  </si>
  <si>
    <t>SUPRAESTRUTURA</t>
  </si>
  <si>
    <t xml:space="preserve"> 5 </t>
  </si>
  <si>
    <t>ALVENARIA/DIVISÓRIAS</t>
  </si>
  <si>
    <t xml:space="preserve"> 5.1 </t>
  </si>
  <si>
    <t xml:space="preserve"> 96358 </t>
  </si>
  <si>
    <t>PAREDE COM PLACAS DE GESSO ACARTONADO (DRYWALL), PARA USO INTERNO, COM DUAS FACES SIMPLES E ESTRUTURA METÁLICA COM GUIAS SIMPLES, SEM VÃOS. AF_06/2017_P</t>
  </si>
  <si>
    <t xml:space="preserve"> 5.2 </t>
  </si>
  <si>
    <t xml:space="preserve"> 40.30.06 </t>
  </si>
  <si>
    <t>SUDECAP</t>
  </si>
  <si>
    <t>ALVENARIA TIJOLO MACICO REQ., E = 10CM, A REVESTIR</t>
  </si>
  <si>
    <t xml:space="preserve"> 5.3 </t>
  </si>
  <si>
    <t xml:space="preserve"> 93189 </t>
  </si>
  <si>
    <t>VERGA MOLDADA IN LOCO EM CONCRETO PARA PORTAS COM MAIS DE 1,5 M DE VÃO. AF_03/2016</t>
  </si>
  <si>
    <t>M</t>
  </si>
  <si>
    <t xml:space="preserve"> 6 </t>
  </si>
  <si>
    <t>ESQUADRIA</t>
  </si>
  <si>
    <t xml:space="preserve"> 6.1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</si>
  <si>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</si>
  <si>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</si>
  <si>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</si>
  <si>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6.2 </t>
  </si>
  <si>
    <t xml:space="preserve"> 080203 </t>
  </si>
  <si>
    <t>SIURB</t>
  </si>
  <si>
    <t>CP.03/20/21 - CAIXILHO EM FERRO PERFILADO - FIXO, COM VENTILAÇÃO PERMANENTE POR MEIO DE VENEZIANAS</t>
  </si>
  <si>
    <t xml:space="preserve"> 6.3 </t>
  </si>
  <si>
    <t xml:space="preserve"> FMR 06.002 </t>
  </si>
  <si>
    <t>FECHAMENTO DE BÁSCULAS EM ESQUADRIA DE FERRO COM CHAPA GALVANIZADA , Nº 20, ESP=0,95 mm (ORSE 10450)</t>
  </si>
  <si>
    <t xml:space="preserve"> 6.4 </t>
  </si>
  <si>
    <t xml:space="preserve"> FMR 06.003 </t>
  </si>
  <si>
    <t>RETIRADA DE FOLHA DE PORTA METÁLICA (0,8X2,10) E REDUÇÃO DE 10 CM NA ALTURA</t>
  </si>
  <si>
    <t>UNIDADE</t>
  </si>
  <si>
    <t xml:space="preserve"> 6.5 </t>
  </si>
  <si>
    <t xml:space="preserve"> 6.009 </t>
  </si>
  <si>
    <t>TRAVA DE PORTA</t>
  </si>
  <si>
    <t>unid</t>
  </si>
  <si>
    <t xml:space="preserve"> 6.6 </t>
  </si>
  <si>
    <t xml:space="preserve"> 16.18.070 </t>
  </si>
  <si>
    <t>FDE</t>
  </si>
  <si>
    <t>SI-01 PLACA DE SINALIZAÇÃO DE AMBIENTE (PORTA)</t>
  </si>
  <si>
    <t xml:space="preserve"> 7 </t>
  </si>
  <si>
    <t>COBERTURA</t>
  </si>
  <si>
    <t xml:space="preserve"> 8 </t>
  </si>
  <si>
    <t>INSTALAÇÕES ELÉTRICAS</t>
  </si>
  <si>
    <t xml:space="preserve"> 8.1 </t>
  </si>
  <si>
    <t xml:space="preserve"> 95801 </t>
  </si>
  <si>
    <t>CONDULETE DE ALUMÍNIO, TIPO X, PARA ELETRODUTO DE AÇO GALVANIZADO DN 20 MM (3/4</t>
  </si>
  <si>
    <t xml:space="preserve"> 8.2 </t>
  </si>
  <si>
    <t xml:space="preserve"> 2.257 </t>
  </si>
  <si>
    <t>Tomada tipo industrial blindada de sobrepor 4P+T 32A com tampa-mola e plugue referência Steck ou similar técnico. Fonecimento e instalação.</t>
  </si>
  <si>
    <t xml:space="preserve"> 8.3 </t>
  </si>
  <si>
    <t xml:space="preserve"> 91924 </t>
  </si>
  <si>
    <t>CABO DE COBRE FLEXÍVEL ISOLADO, 1,5 MM², ANTI-CHAMA 450/750 V, PARA CIRCUITOS TERMINAIS - FORNECIMENTO E INSTALAÇÃO. AF_12/2015</t>
  </si>
  <si>
    <t xml:space="preserve"> 8.4 </t>
  </si>
  <si>
    <t xml:space="preserve"> 91926 </t>
  </si>
  <si>
    <t>CABO DE COBRE FLEXÍVEL ISOLADO, 2,5 MM², ANTI-CHAMA 450/750 V, PARA CIRCUITOS TERMINAIS - FORNECIMENTO E INSTALAÇÃO. AF_12/2015</t>
  </si>
  <si>
    <t xml:space="preserve"> 8.5 </t>
  </si>
  <si>
    <t xml:space="preserve"> 95745 </t>
  </si>
  <si>
    <t>ELETRODUTO DE AÇO GALVANIZADO, CLASSE LEVE, DN 20 MM (3/4), APARENTE, INSTALADO EM TETO - FORNECIMENTO E INSTALAÇÃO. AF_11/2016_P</t>
  </si>
  <si>
    <t xml:space="preserve"> 8.6 </t>
  </si>
  <si>
    <t xml:space="preserve"> 93669 </t>
  </si>
  <si>
    <t>DISJUNTOR TRIPOLAR TIPO DIN, CORRENTE NOMINAL DE 20A - FORNECIMENTO E INSTALAÇÃO. AF_10/2020</t>
  </si>
  <si>
    <t xml:space="preserve"> 8.7 </t>
  </si>
  <si>
    <t xml:space="preserve"> 9.190 </t>
  </si>
  <si>
    <t>Canhão refletor de LED, 400 Watts (±10%), uso externo e interno, IP66, temperatura de cor branco frio, compatível com redes 220Vac, eficiência luminosa acima de 89 lm/W. Garantia de 12 meses. Deve estar acordo com normas nacionais vigentes. Fornecimento e Instalação.</t>
  </si>
  <si>
    <t xml:space="preserve"> 8.8 </t>
  </si>
  <si>
    <t xml:space="preserve"> 101632 </t>
  </si>
  <si>
    <t>RELÉ FOTOELÉTRICO PARA COMANDO DE ILUMINAÇÃO EXTERNA 1000 W - FORNECIMENTO E INSTALAÇÃO. AF_08/2020</t>
  </si>
  <si>
    <t xml:space="preserve"> 8.9 </t>
  </si>
  <si>
    <t xml:space="preserve"> EL00169 </t>
  </si>
  <si>
    <t>Luminária pública LED, IP 66, 200W (±10%), luz branca, temperatura de cor 5000K, eficiência luminosa acima de 104 lm/W, uso externo, suporte de fixação em braço de 60mm, tensão compatível com redes 220Vac, vida útil mínima de 50.000 horas. Deve estar acordo com normas nacionais vigentes. Fornecimento.</t>
  </si>
  <si>
    <t>un</t>
  </si>
  <si>
    <t xml:space="preserve"> 8.10 </t>
  </si>
  <si>
    <t xml:space="preserve"> 14.53 </t>
  </si>
  <si>
    <t>Quadro de comando e potência para acionamento de motor trifásico (380V, 1/2CV) com horário programável. Quadro em aço 400x300x120 mm com placa de montagem, com disjuntor tripolar 9A, rele falta de fase, disjuntor motor, Chave de 3 posições para acionamento manual, desligado e automático (temporizador programável 40 posições), trilho de montagem, canaletas, bornes de conexão. Completo para funcionamento. Inclui montagem. Fornecimento e Instalação.</t>
  </si>
  <si>
    <t xml:space="preserve"> 8.11 </t>
  </si>
  <si>
    <t xml:space="preserve"> 96985 </t>
  </si>
  <si>
    <t>HASTE DE ATERRAMENTO 5/8  PARA SPDA - FORNECIMENTO E INSTALAÇÃO. AF_12/2017</t>
  </si>
  <si>
    <t xml:space="preserve"> 9 </t>
  </si>
  <si>
    <t>REDE DE LOGICA</t>
  </si>
  <si>
    <t xml:space="preserve"> 10 </t>
  </si>
  <si>
    <t>INSTALAÇÕES HIDRÁULICAS</t>
  </si>
  <si>
    <t xml:space="preserve"> 10.1 </t>
  </si>
  <si>
    <t xml:space="preserve"> 89402 </t>
  </si>
  <si>
    <t>TUBO, PVC, SOLDÁVEL, DN 25MM, INSTALADO EM RAMAL DE DISTRIBUIÇÃO DE ÁGUA - FORNECIMENTO E INSTALAÇÃO. AF_12/2014</t>
  </si>
  <si>
    <t xml:space="preserve"> 10.2 </t>
  </si>
  <si>
    <t xml:space="preserve"> 89987 </t>
  </si>
  <si>
    <t>REGISTRO DE GAVETA BRUTO, LATÃO, ROSCÁVEL, 3/4", COM ACABAMENTO E CANOPLA . FORNECIDO E INSTALADO EM RAMAL DE ÁGUA. AF_12/2014</t>
  </si>
  <si>
    <t xml:space="preserve"> 10.3 </t>
  </si>
  <si>
    <t xml:space="preserve"> BAN-CON-005 </t>
  </si>
  <si>
    <t>SETOP</t>
  </si>
  <si>
    <t>BANCADA EM CONCRETO ARMADO,  FCK 15 MPA, APOIADA EM ALVENARIA</t>
  </si>
  <si>
    <t xml:space="preserve"> 11 </t>
  </si>
  <si>
    <t>IMPERMEABILIZAÇÃO</t>
  </si>
  <si>
    <t xml:space="preserve"> 11.1 </t>
  </si>
  <si>
    <t xml:space="preserve"> 74121/001 </t>
  </si>
  <si>
    <t>VEDAÇÃO COM SELANTE ELASTICO MONOCOMPONENTE A BASE DE POLIURETANO</t>
  </si>
  <si>
    <t xml:space="preserve"> 12 </t>
  </si>
  <si>
    <t>INCENDIO</t>
  </si>
  <si>
    <t xml:space="preserve"> 12.1 </t>
  </si>
  <si>
    <t xml:space="preserve"> 0919250 </t>
  </si>
  <si>
    <t>SICRO3</t>
  </si>
  <si>
    <t>Fornecimento e instalação de extintor de espuma 10 l</t>
  </si>
  <si>
    <t xml:space="preserve"> 12.2 </t>
  </si>
  <si>
    <t xml:space="preserve"> FMR 12.008 </t>
  </si>
  <si>
    <t>EXTINTOR DE INCÊNDIO PÓ QUÍMICO DE 9 KG, CLASSE D - FORNECIMENTO E INSTALAÇÃO (SINAPI 101909)</t>
  </si>
  <si>
    <t xml:space="preserve"> 12.3 </t>
  </si>
  <si>
    <t xml:space="preserve"> FMR 12.009 </t>
  </si>
  <si>
    <t>LUMINÁRIA DE EMERGÊNCIA À PROVA DE EXPLOSÃO, COM LED, 2000 LUMENS, COM 2 FAROIS - FORNECIMENTO E INSTALAÇÃO - SBC (055912)</t>
  </si>
  <si>
    <t xml:space="preserve"> 12.4 </t>
  </si>
  <si>
    <t xml:space="preserve"> FMR 12.010 </t>
  </si>
  <si>
    <t>LUMINÁRIA DE EMERGÊNCIA PROFISSIONAL ADVANCED TWO IP66 - 2500 LUMENS - 2 FAROIS - FORNECIMENTO E INSTALAÇÃO (SBC 055912)</t>
  </si>
  <si>
    <t xml:space="preserve"> 13 </t>
  </si>
  <si>
    <t>REVESTIMENTOS</t>
  </si>
  <si>
    <t xml:space="preserve"> 13.1 </t>
  </si>
  <si>
    <t xml:space="preserve"> 87878 </t>
  </si>
  <si>
    <t>CHAPISCO APLICADO EM ALVENARIAS E ESTRUTURAS DE CONCRETO INTERNAS, COM COLHER DE PEDREIRO.  ARGAMASSA TRAÇO 1:3 COM PREPARO MANUAL. AF_06/2014</t>
  </si>
  <si>
    <t xml:space="preserve"> 13.2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</si>
  <si>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</si>
  <si>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</si>
  <si>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13.3 </t>
  </si>
  <si>
    <t xml:space="preserve"> 10.019 </t>
  </si>
  <si>
    <t>REVESTIMENTO DE GRANITO CINZA ANDORINHA, 2,5 cm DE ESPESSURA, APOIADO SOBRE BANCADA DE CONCRETO ARMADO</t>
  </si>
  <si>
    <t xml:space="preserve"> 14 </t>
  </si>
  <si>
    <t>PINTURA</t>
  </si>
  <si>
    <t xml:space="preserve"> 14.1 </t>
  </si>
  <si>
    <t xml:space="preserve"> 88485 </t>
  </si>
  <si>
    <t>APLICAÇÃO DE FUNDO SELADOR ACRÍLICO EM PAREDES, UMA DEMÃO. AF_06/2014</t>
  </si>
  <si>
    <t xml:space="preserve"> 14.2 </t>
  </si>
  <si>
    <t xml:space="preserve"> 88489 </t>
  </si>
  <si>
    <t>APLICAÇÃO MANUAL DE PINTURA COM TINTA LÁTEX ACRÍLICA EM PAREDES, DUAS DEMÃOS. AF_06/2014</t>
  </si>
  <si>
    <t xml:space="preserve"> 14.3 </t>
  </si>
  <si>
    <t xml:space="preserve"> 88495 </t>
  </si>
  <si>
    <t>APLICAÇÃO E LIXAMENTO DE MASSA LÁTEX EM PAREDES, UMA DEMÃO. AF_06/2014</t>
  </si>
  <si>
    <t xml:space="preserve"> 14.4 </t>
  </si>
  <si>
    <t xml:space="preserve"> 102200 </t>
  </si>
  <si>
    <t>APLICAÇÃO MASSA ALQUÍDICA PARA MADEIRA, PARA PINTURA COM TINTA DE ACABAMENTO (PIGMENTADA). AF_01/2021</t>
  </si>
  <si>
    <t xml:space="preserve"> 14.5 </t>
  </si>
  <si>
    <t xml:space="preserve"> 102219 </t>
  </si>
  <si>
    <t>PINTURA TINTA DE ACABAMENTO (PIGMENTADA) ESMALTE SINTÉTICO ACETINADO EM MADEIRA, 2 DEMÃOS. AF_01/2021</t>
  </si>
  <si>
    <t xml:space="preserve"> 14.6 </t>
  </si>
  <si>
    <t xml:space="preserve"> PIN-ESM-005 </t>
  </si>
  <si>
    <t>PINTURA ESMALTE EM ESQUADRIAS DE FERRO, DUAS (2) DEMÃOS, INCLUSIVE UMA (1) DEMÃO DE FUNDO ANTICORROSIVO</t>
  </si>
  <si>
    <t xml:space="preserve"> 14.7 </t>
  </si>
  <si>
    <t xml:space="preserve"> 158034 </t>
  </si>
  <si>
    <t>ESMALTE SINTÉTICO - REPINTURA DE ESQUADRIAS METÁLICAS</t>
  </si>
  <si>
    <t xml:space="preserve"> 14.8 </t>
  </si>
  <si>
    <t xml:space="preserve"> 3964 </t>
  </si>
  <si>
    <t>ORSE</t>
  </si>
  <si>
    <t>Imunização de superfícies de madeira com aplicação de 01 demão de Jimo Cupim Incolor ou similar</t>
  </si>
  <si>
    <t xml:space="preserve"> 15 </t>
  </si>
  <si>
    <t>VIDROS</t>
  </si>
  <si>
    <t xml:space="preserve"> 16 </t>
  </si>
  <si>
    <t>SERVIÇOS COMPLEMENTARES</t>
  </si>
  <si>
    <t xml:space="preserve"> 16.1 </t>
  </si>
  <si>
    <t xml:space="preserve"> FMR 16.001 </t>
  </si>
  <si>
    <t>EXAUSTOR AXIAL TRIFÁSICO, DIÂMETRO DE 400MM, POTÊNCIA MÍNIMA DE 1/4 HP, VAZÃO MÍNIMA DE 75 M³/MIN, FABRICADOS EM CHAPA DE AÇO CARBONO COM PINTURA EPÓXI, HÉLICES METÁLICAS, GARANTIA MÍNIMA DE 2 ANOS, MOTOR DE INDUÇÃO MARCA WEG OU EQUIVALENTE TÉCNICO, INSTALADO, COM PROTEÇÃO DE CHUVA NA SAÍDA À 45° E GRADE DE PROTEÇÃO. (REFERÊNCIA: QUALITAS EQ400T4)</t>
  </si>
  <si>
    <t xml:space="preserve"> 16.2 </t>
  </si>
  <si>
    <t xml:space="preserve"> FMR 16.002 </t>
  </si>
  <si>
    <t>EXAUSTOR AXIAL TRIFÁSICO, DIÂMETRO DE 500MM, POTÊNCIA MÍNIMA DE 1/2 HP, VAZÃO MÍNIMA DE 140 M³/MIN, FABRICADOS EM CHAPA DE AÇO CARBONO COM PINTURA EPÓXI, HÉLICES METÁLICAS, GARANTIA MÍNIMA DE 2 ANOS, MOTOR DE INDUÇÃO MARCA WEG OU EQUIVALENTE TÉCNICO, INSTALADO, COM PROTEÇÃO DE CHUVA NA SAÍDA À 45° E GRADE DE PROTEÇÃO. (REFERÊNCIA: QUALITAS EQ500T4)</t>
  </si>
  <si>
    <t xml:space="preserve"> 16.3 </t>
  </si>
  <si>
    <t xml:space="preserve"> FMR 16.003 </t>
  </si>
  <si>
    <t>EXAUSTOR AXIAL TRIFÁSICO, DIÂMETRO DE 400MM, À PROVA DE EXPLOSÃO, POTÊNCIA MÍNIMA DE 1/3 HP, VAZÃO MÍNIMA DE 58 M³/MIN, FABRICADOS EM CHAPA DE AÇO CARBONO COM PINTURA EPÓXI, HÉLICES EM ALUMÍNIO, GARANTIA MÍNIMA DE 2 ANOS, MOTOR DE INDUÇÃO CLASSE IP55 À PROVA DE EXPLOSÃO MARCA WEG OU EQUIVALENTE TÉCNICO, INSTALADO, COM PROTEÇÃO DE CHUVA NA SAÍDA À 45° E GRADE DE PROTEÇÃO. (REFERÊNCIA: QUALITAS EQ400T4 EXPLOSÃO)</t>
  </si>
  <si>
    <t xml:space="preserve"> 16.4 </t>
  </si>
  <si>
    <t xml:space="preserve"> 4555 </t>
  </si>
  <si>
    <t>Degrau de concreto simples, Fck = 15 MPa, moldado in loco</t>
  </si>
  <si>
    <t>m</t>
  </si>
  <si>
    <t xml:space="preserve"> 42.051,06</t>
  </si>
  <si>
    <t xml:space="preserve"> 136.763,10</t>
  </si>
  <si>
    <t xml:space="preserve"> 178.814,16</t>
  </si>
  <si>
    <t xml:space="preserve">_______________________________________________________________
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</si>
  <si>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</si>
  <si>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</si>
  <si>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</si>
  <si>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</si>
  <si>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</si>
  <si>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</si>
  <si>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</si>
  <si>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</si>
  <si>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</si>
  <si>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</si>
  <si>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</si>
  <si>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</si>
  <si>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</si>
  <si>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</si>
  <si>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</si>
  <si>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</si>
  <si>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</si>
  <si>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</si>
  <si>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</si>
  <si>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</si>
  <si>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</si>
  <si>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</si>
  <si>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COMPOSIÇÃO DO BDI</t>
  </si>
  <si>
    <t>SINAPI - 06/2021 - Rio Grande do Sul
SICRO3 - 01/2021 - Rio Grande do Sul
ORSE - 05/2021 - Sergipe
SEDOP - 03/2021 - Pará
SEINFRA - 027 - Ceará
SETOP - 04/2021 - Minas Gerais
IOPES - 05/2021 - Espírito Santo
SIURB - 01/2021 - São Paulo
SIURB INFRA - 01/2021 - São Paulo
SUDECAP - 06/2021 - Minas Gerais
CPOS - 07/2021 - São Paulo
FDE - 04/2021 - São Paulo
AGESUL - 06/2021 - Mato Grosso do Sul
AGETOP CIVIL - 07/2021 - Goiás
CAERN - 05/2021 - Rio Grande do Norte</t>
  </si>
  <si>
    <t>Engª Civil Fabiana Rezende - CREA RS 140450</t>
  </si>
  <si>
    <t>Desonerado</t>
  </si>
  <si>
    <t xml:space="preserve">Planilha Orçamentária Sintética 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</si>
  <si>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</si>
  <si>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</si>
  <si>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</si>
  <si>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</si>
  <si>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</si>
  <si>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</si>
  <si>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</si>
  <si>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 xml:space="preserve"> 100,00%
 28.434,08</t>
  </si>
  <si>
    <t xml:space="preserve"> 20,00%
 5.686,82</t>
  </si>
  <si>
    <t xml:space="preserve"> 100,00%
 2.724,81</t>
  </si>
  <si>
    <t xml:space="preserve"> 50,00%
 1.362,41</t>
  </si>
  <si>
    <t/>
  </si>
  <si>
    <t xml:space="preserve"> 0,00%
 0,00</t>
  </si>
  <si>
    <t xml:space="preserve"> 50,00%
 0,00</t>
  </si>
  <si>
    <t xml:space="preserve"> 100,00%
 3.879,04</t>
  </si>
  <si>
    <t xml:space="preserve"> 50,00%
 1.939,52</t>
  </si>
  <si>
    <t xml:space="preserve"> 100,00%
 13.676,78</t>
  </si>
  <si>
    <t xml:space="preserve"> 25,00%
 3.419,20</t>
  </si>
  <si>
    <t xml:space="preserve"> 100,00%
 35.299,63</t>
  </si>
  <si>
    <t xml:space="preserve"> 20,00%
 7.059,93</t>
  </si>
  <si>
    <t xml:space="preserve"> 100,00%
 1.667,12</t>
  </si>
  <si>
    <t xml:space="preserve"> 50,00%
 833,56</t>
  </si>
  <si>
    <t xml:space="preserve"> 100,00%
 4.434,00</t>
  </si>
  <si>
    <t xml:space="preserve"> 100,00%
 27.566,34</t>
  </si>
  <si>
    <t xml:space="preserve"> 100,00%
 3.345,40</t>
  </si>
  <si>
    <t xml:space="preserve"> 50,00%
 1.672,70</t>
  </si>
  <si>
    <t xml:space="preserve"> 100,00%
 4.317,15</t>
  </si>
  <si>
    <t xml:space="preserve"> 25,00%
 1.079,29</t>
  </si>
  <si>
    <t xml:space="preserve"> 100,00%
 53.469,81</t>
  </si>
  <si>
    <t xml:space="preserve"> 50,00%
 26.734,91</t>
  </si>
  <si>
    <t>Porcentagem</t>
  </si>
  <si>
    <t xml:space="preserve"> 9,8%</t>
  </si>
  <si>
    <t xml:space="preserve"> 11,96%</t>
  </si>
  <si>
    <t xml:space="preserve"> 30,03%</t>
  </si>
  <si>
    <t xml:space="preserve"> 25,53%</t>
  </si>
  <si>
    <t xml:space="preserve"> 22,68%</t>
  </si>
  <si>
    <t>Custo</t>
  </si>
  <si>
    <t xml:space="preserve"> 17.528,34</t>
  </si>
  <si>
    <t xml:space="preserve"> 21.380,71</t>
  </si>
  <si>
    <t xml:space="preserve"> 53.691,34</t>
  </si>
  <si>
    <t xml:space="preserve"> 45.652,83</t>
  </si>
  <si>
    <t xml:space="preserve"> 40.560,93</t>
  </si>
  <si>
    <t>Porcentagem Acumulado</t>
  </si>
  <si>
    <t xml:space="preserve"> 21,76%</t>
  </si>
  <si>
    <t xml:space="preserve"> 51,79%</t>
  </si>
  <si>
    <t xml:space="preserve"> 77,32%</t>
  </si>
  <si>
    <t xml:space="preserve"> 100,0%</t>
  </si>
  <si>
    <t>Custo Acumulado</t>
  </si>
  <si>
    <t xml:space="preserve"> 38.909,05</t>
  </si>
  <si>
    <t xml:space="preserve"> 92.600,39</t>
  </si>
  <si>
    <t xml:space="preserve"> 138.253,22</t>
  </si>
  <si>
    <t xml:space="preserve">_______________________________________________________________
Engª Civil Fabiana Rezende 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</si>
</sst>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.00\ %"/>
  </numFmts>
  <fonts count="3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9"/>
      <name val="Arial"/>
      <family val="1"/>
    </font>
    <font>
      <b/>
      <sz val="10"/>
      <color indexed="9"/>
      <name val="Arial"/>
      <family val="1"/>
    </font>
    <font>
      <b/>
      <sz val="10"/>
      <color indexed="9"/>
      <name val="Arial"/>
      <family val="1"/>
    </font>
    <font>
      <b/>
      <sz val="10"/>
      <color indexed="9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1"/>
      <charset val="1"/>
    </font>
    <font>
      <sz val="11"/>
      <name val="Arial"/>
      <family val="1"/>
      <charset val="1"/>
    </font>
    <font>
      <b/>
      <sz val="10"/>
      <name val="Calibri"/>
      <family val="2"/>
      <charset val="1"/>
    </font>
    <font>
      <b/>
      <sz val="8"/>
      <color indexed="63"/>
      <name val="Calibri"/>
      <family val="2"/>
      <charset val="1"/>
    </font>
    <font>
      <b/>
      <sz val="8"/>
      <name val="Calibri"/>
      <family val="2"/>
      <charset val="1"/>
    </font>
    <font>
      <b/>
      <sz val="8"/>
      <name val="Arial"/>
      <family val="1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b/>
      <i/>
      <sz val="10"/>
      <name val="Calibri"/>
      <family val="2"/>
      <charset val="1"/>
    </font>
    <font>
      <b/>
      <sz val="11"/>
      <name val="Arial"/>
      <family val="2"/>
    </font>
    <font>
      <sz val="8"/>
      <name val="Arial"/>
      <family val="1"/>
    </font>
    <font>
      <b/>
      <sz val="11"/>
      <color indexed="9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4" fontId="20" fillId="0" borderId="0" applyFont="0" applyFill="0" applyBorder="0" applyAlignment="0" applyProtection="0"/>
    <xf numFmtId="0" fontId="22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top" wrapText="1"/>
    </xf>
    <xf numFmtId="0" fontId="0" fillId="0" borderId="0" xfId="0" applyFill="1"/>
    <xf numFmtId="0" fontId="23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4" fontId="28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4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24" fillId="0" borderId="1" xfId="0" applyFont="1" applyFill="1" applyBorder="1" applyAlignment="1">
      <alignment horizontal="right" vertical="top" wrapText="1"/>
    </xf>
    <xf numFmtId="164" fontId="9" fillId="3" borderId="5" xfId="0" applyNumberFormat="1" applyFont="1" applyFill="1" applyBorder="1" applyAlignment="1">
      <alignment horizontal="right" vertical="top" wrapText="1"/>
    </xf>
    <xf numFmtId="164" fontId="14" fillId="2" borderId="5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right" vertical="top" wrapText="1"/>
    </xf>
    <xf numFmtId="44" fontId="17" fillId="2" borderId="1" xfId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right" vertical="top" wrapText="1"/>
    </xf>
    <xf numFmtId="0" fontId="18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32" fillId="4" borderId="1" xfId="0" applyFont="1" applyFill="1" applyBorder="1" applyAlignment="1">
      <alignment horizontal="left" vertical="top" wrapText="1"/>
    </xf>
    <xf numFmtId="0" fontId="32" fillId="4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 vertical="top" wrapText="1"/>
    </xf>
    <xf numFmtId="0" fontId="0" fillId="0" borderId="0" xfId="0"/>
    <xf numFmtId="0" fontId="5" fillId="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0" fontId="21" fillId="0" borderId="0" xfId="2" applyFont="1" applyFill="1" applyBorder="1" applyAlignment="1">
      <alignment horizontal="left" vertical="top" wrapText="1"/>
    </xf>
    <xf numFmtId="0" fontId="26" fillId="0" borderId="0" xfId="2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8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5" fillId="2" borderId="1" xfId="0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2</xdr:row>
      <xdr:rowOff>133350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1333500</xdr:colOff>
      <xdr:row>1</xdr:row>
      <xdr:rowOff>1143000</xdr:rowOff>
    </xdr:to>
    <xdr:pic>
      <xdr:nvPicPr>
        <xdr:cNvPr id="2049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5"/>
  <sheetViews>
    <sheetView tabSelected="1" showOutlineSymbols="0" showWhiteSpace="0" view="pageBreakPreview" topLeftCell="A40" zoomScale="60" zoomScaleNormal="100" workbookViewId="0">
      <selection activeCell="U23" sqref="U23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6" width="10" bestFit="1" customWidth="1"/>
    <col min="7" max="7" width="10" hidden="1" customWidth="1"/>
    <col min="8" max="9" width="10" bestFit="1" customWidth="1"/>
    <col min="10" max="10" width="11" customWidth="1"/>
    <col min="11" max="12" width="10" hidden="1" customWidth="1"/>
    <col min="13" max="13" width="12.375" bestFit="1" customWidth="1"/>
    <col min="14" max="14" width="10" hidden="1" customWidth="1"/>
  </cols>
  <sheetData>
    <row r="1" spans="1:14" ht="15" customHeight="1">
      <c r="A1" s="1"/>
      <c r="B1" s="1"/>
      <c r="C1" s="1"/>
      <c r="D1" s="1" t="s">
        <v>0</v>
      </c>
      <c r="E1" s="47"/>
      <c r="F1" s="47"/>
      <c r="G1" s="47"/>
      <c r="H1" s="17" t="s">
        <v>2</v>
      </c>
      <c r="I1" s="17"/>
      <c r="J1" s="17" t="s">
        <v>3</v>
      </c>
      <c r="L1" s="17"/>
      <c r="M1" s="17"/>
      <c r="N1" s="17"/>
    </row>
    <row r="2" spans="1:14" ht="79.5" customHeight="1">
      <c r="A2" s="2"/>
      <c r="B2" s="2"/>
      <c r="C2" s="2"/>
      <c r="D2" s="2" t="s">
        <v>4</v>
      </c>
      <c r="E2" s="48"/>
      <c r="F2" s="48"/>
      <c r="G2" s="48"/>
      <c r="H2" s="18" t="s">
        <v>5</v>
      </c>
      <c r="I2" s="18"/>
      <c r="J2" s="18" t="s">
        <v>266</v>
      </c>
      <c r="L2" s="18"/>
      <c r="M2" s="18"/>
      <c r="N2" s="18"/>
    </row>
    <row r="3" spans="1:14" ht="49.5" customHeight="1">
      <c r="A3" s="49" t="s">
        <v>267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5" customHeight="1">
      <c r="A4" s="43" t="s">
        <v>7</v>
      </c>
      <c r="B4" s="41" t="s">
        <v>8</v>
      </c>
      <c r="C4" s="43" t="s">
        <v>9</v>
      </c>
      <c r="D4" s="43" t="s">
        <v>10</v>
      </c>
      <c r="E4" s="42" t="s">
        <v>11</v>
      </c>
      <c r="F4" s="41" t="s">
        <v>12</v>
      </c>
      <c r="G4" s="41" t="s">
        <v>13</v>
      </c>
      <c r="H4" s="42" t="s">
        <v>14</v>
      </c>
      <c r="I4" s="43"/>
      <c r="J4" s="43"/>
      <c r="K4" s="42" t="s">
        <v>15</v>
      </c>
      <c r="L4" s="43"/>
      <c r="M4" s="43"/>
      <c r="N4" s="46" t="s">
        <v>16</v>
      </c>
    </row>
    <row r="5" spans="1:14" ht="15" customHeight="1">
      <c r="A5" s="41"/>
      <c r="B5" s="41"/>
      <c r="C5" s="41"/>
      <c r="D5" s="41"/>
      <c r="E5" s="41"/>
      <c r="F5" s="41"/>
      <c r="G5" s="41"/>
      <c r="H5" s="22" t="s">
        <v>17</v>
      </c>
      <c r="I5" s="22" t="s">
        <v>18</v>
      </c>
      <c r="J5" s="22" t="s">
        <v>15</v>
      </c>
      <c r="K5" s="22" t="s">
        <v>17</v>
      </c>
      <c r="L5" s="22" t="s">
        <v>18</v>
      </c>
      <c r="M5" s="22" t="s">
        <v>15</v>
      </c>
      <c r="N5" s="46"/>
    </row>
    <row r="6" spans="1:14" ht="24" customHeight="1">
      <c r="A6" s="23" t="s">
        <v>19</v>
      </c>
      <c r="B6" s="23"/>
      <c r="C6" s="23"/>
      <c r="D6" s="23" t="s">
        <v>20</v>
      </c>
      <c r="E6" s="23"/>
      <c r="F6" s="24"/>
      <c r="G6" s="23"/>
      <c r="H6" s="23"/>
      <c r="I6" s="23"/>
      <c r="J6" s="23"/>
      <c r="K6" s="23"/>
      <c r="L6" s="23"/>
      <c r="M6" s="25">
        <f>SUM(M7:M11)</f>
        <v>28434.080000000002</v>
      </c>
      <c r="N6" s="20">
        <f t="shared" ref="N6:N37" si="0">M6 / 178814.16</f>
        <v>0.15901469995441078</v>
      </c>
    </row>
    <row r="7" spans="1:14" ht="24" customHeight="1">
      <c r="A7" s="26" t="s">
        <v>21</v>
      </c>
      <c r="B7" s="27" t="s">
        <v>22</v>
      </c>
      <c r="C7" s="26" t="s">
        <v>23</v>
      </c>
      <c r="D7" s="26" t="s">
        <v>24</v>
      </c>
      <c r="E7" s="28" t="s">
        <v>25</v>
      </c>
      <c r="F7" s="27">
        <v>6</v>
      </c>
      <c r="G7" s="29">
        <v>81.739999999999995</v>
      </c>
      <c r="H7" s="29">
        <v>100.69</v>
      </c>
      <c r="I7" s="29">
        <v>1.48</v>
      </c>
      <c r="J7" s="29">
        <f>H7+I7</f>
        <v>102.17</v>
      </c>
      <c r="K7" s="29">
        <f>TRUNC(F7 * H7, 2)</f>
        <v>604.14</v>
      </c>
      <c r="L7" s="29">
        <f>M7 - K7</f>
        <v>8.8799999999999955</v>
      </c>
      <c r="M7" s="29">
        <f>TRUNC(F7 * J7, 2)</f>
        <v>613.02</v>
      </c>
      <c r="N7" s="21">
        <f t="shared" si="0"/>
        <v>3.428251990781938E-3</v>
      </c>
    </row>
    <row r="8" spans="1:14" ht="24" customHeight="1">
      <c r="A8" s="26" t="s">
        <v>26</v>
      </c>
      <c r="B8" s="27" t="s">
        <v>27</v>
      </c>
      <c r="C8" s="26" t="s">
        <v>23</v>
      </c>
      <c r="D8" s="26" t="s">
        <v>28</v>
      </c>
      <c r="E8" s="28" t="s">
        <v>25</v>
      </c>
      <c r="F8" s="27">
        <v>352</v>
      </c>
      <c r="G8" s="29">
        <v>57.72</v>
      </c>
      <c r="H8" s="29">
        <v>70.099999999999994</v>
      </c>
      <c r="I8" s="29">
        <v>2.0499999999999998</v>
      </c>
      <c r="J8" s="29">
        <f t="shared" ref="J8:J19" si="1">H8+I8</f>
        <v>72.149999999999991</v>
      </c>
      <c r="K8" s="29">
        <f>TRUNC(F8 * H8, 2)</f>
        <v>24675.200000000001</v>
      </c>
      <c r="L8" s="29">
        <f>M8 - K8</f>
        <v>721.59999999999854</v>
      </c>
      <c r="M8" s="29">
        <f>TRUNC(F8 * J8, 2)</f>
        <v>25396.799999999999</v>
      </c>
      <c r="N8" s="21">
        <f t="shared" si="0"/>
        <v>0.14202902052052252</v>
      </c>
    </row>
    <row r="9" spans="1:14" ht="24" customHeight="1">
      <c r="A9" s="26" t="s">
        <v>29</v>
      </c>
      <c r="B9" s="27" t="s">
        <v>30</v>
      </c>
      <c r="C9" s="26" t="s">
        <v>23</v>
      </c>
      <c r="D9" s="26" t="s">
        <v>31</v>
      </c>
      <c r="E9" s="28" t="s">
        <v>32</v>
      </c>
      <c r="F9" s="27">
        <v>2.16</v>
      </c>
      <c r="G9" s="29">
        <v>302.44</v>
      </c>
      <c r="H9" s="29">
        <v>45.97</v>
      </c>
      <c r="I9" s="29">
        <v>332.08</v>
      </c>
      <c r="J9" s="29">
        <f t="shared" si="1"/>
        <v>378.04999999999995</v>
      </c>
      <c r="K9" s="29">
        <f>TRUNC(F9 * H9, 2)</f>
        <v>99.29</v>
      </c>
      <c r="L9" s="29">
        <f>M9 - K9</f>
        <v>717.29000000000008</v>
      </c>
      <c r="M9" s="29">
        <f>TRUNC(F9 * J9, 2)</f>
        <v>816.58</v>
      </c>
      <c r="N9" s="21">
        <f t="shared" si="0"/>
        <v>4.5666405837211108E-3</v>
      </c>
    </row>
    <row r="10" spans="1:14" ht="24" customHeight="1">
      <c r="A10" s="26" t="s">
        <v>33</v>
      </c>
      <c r="B10" s="27" t="s">
        <v>34</v>
      </c>
      <c r="C10" s="26" t="s">
        <v>35</v>
      </c>
      <c r="D10" s="26" t="s">
        <v>36</v>
      </c>
      <c r="E10" s="28" t="s">
        <v>37</v>
      </c>
      <c r="F10" s="27">
        <v>2</v>
      </c>
      <c r="G10" s="29">
        <v>284.8</v>
      </c>
      <c r="H10" s="29">
        <v>0</v>
      </c>
      <c r="I10" s="29">
        <v>356</v>
      </c>
      <c r="J10" s="29">
        <f t="shared" si="1"/>
        <v>356</v>
      </c>
      <c r="K10" s="29">
        <f>TRUNC(F10 * H10, 2)</f>
        <v>0</v>
      </c>
      <c r="L10" s="29">
        <f>M10 - K10</f>
        <v>712</v>
      </c>
      <c r="M10" s="29">
        <f>TRUNC(F10 * J10, 2)</f>
        <v>712</v>
      </c>
      <c r="N10" s="21">
        <f t="shared" si="0"/>
        <v>3.9817875720804209E-3</v>
      </c>
    </row>
    <row r="11" spans="1:14" ht="24" customHeight="1">
      <c r="A11" s="26" t="s">
        <v>38</v>
      </c>
      <c r="B11" s="27" t="s">
        <v>39</v>
      </c>
      <c r="C11" s="26" t="s">
        <v>35</v>
      </c>
      <c r="D11" s="26" t="s">
        <v>40</v>
      </c>
      <c r="E11" s="28" t="s">
        <v>25</v>
      </c>
      <c r="F11" s="27">
        <v>18</v>
      </c>
      <c r="G11" s="29">
        <v>39.81</v>
      </c>
      <c r="H11" s="29">
        <v>48.99</v>
      </c>
      <c r="I11" s="29">
        <v>0.77</v>
      </c>
      <c r="J11" s="29">
        <f t="shared" si="1"/>
        <v>49.760000000000005</v>
      </c>
      <c r="K11" s="29">
        <f>TRUNC(F11 * H11, 2)</f>
        <v>881.82</v>
      </c>
      <c r="L11" s="29">
        <f>M11 - K11</f>
        <v>13.8599999999999</v>
      </c>
      <c r="M11" s="29">
        <f>TRUNC(F11 * J11, 2)</f>
        <v>895.68</v>
      </c>
      <c r="N11" s="21">
        <f t="shared" si="0"/>
        <v>5.0089992873047634E-3</v>
      </c>
    </row>
    <row r="12" spans="1:14" ht="24" customHeight="1">
      <c r="A12" s="23" t="s">
        <v>41</v>
      </c>
      <c r="B12" s="23"/>
      <c r="C12" s="23"/>
      <c r="D12" s="23" t="s">
        <v>42</v>
      </c>
      <c r="E12" s="23"/>
      <c r="F12" s="24"/>
      <c r="G12" s="23"/>
      <c r="H12" s="23"/>
      <c r="I12" s="23"/>
      <c r="J12" s="23"/>
      <c r="K12" s="23"/>
      <c r="L12" s="23"/>
      <c r="M12" s="25">
        <f>SUM(M13:M19)</f>
        <v>2724.81</v>
      </c>
      <c r="N12" s="20">
        <f t="shared" si="0"/>
        <v>1.5238222744775917E-2</v>
      </c>
    </row>
    <row r="13" spans="1:14" ht="24" customHeight="1">
      <c r="A13" s="26" t="s">
        <v>43</v>
      </c>
      <c r="B13" s="27" t="s">
        <v>44</v>
      </c>
      <c r="C13" s="26" t="s">
        <v>23</v>
      </c>
      <c r="D13" s="26" t="s">
        <v>45</v>
      </c>
      <c r="E13" s="28" t="s">
        <v>32</v>
      </c>
      <c r="F13" s="27">
        <v>1.1000000000000001</v>
      </c>
      <c r="G13" s="29">
        <v>25.75</v>
      </c>
      <c r="H13" s="29">
        <v>16.38</v>
      </c>
      <c r="I13" s="29">
        <v>15.8</v>
      </c>
      <c r="J13" s="29">
        <f t="shared" si="1"/>
        <v>32.18</v>
      </c>
      <c r="K13" s="29">
        <f t="shared" ref="K13:K19" si="2">TRUNC(F13 * H13, 2)</f>
        <v>18.010000000000002</v>
      </c>
      <c r="L13" s="29">
        <f t="shared" ref="L13:L19" si="3">M13 - K13</f>
        <v>17.38</v>
      </c>
      <c r="M13" s="29">
        <f t="shared" ref="M13:M19" si="4">TRUNC(F13 * J13, 2)</f>
        <v>35.39</v>
      </c>
      <c r="N13" s="21">
        <f t="shared" si="0"/>
        <v>1.9791497496618837E-4</v>
      </c>
    </row>
    <row r="14" spans="1:14" ht="36" customHeight="1">
      <c r="A14" s="26" t="s">
        <v>46</v>
      </c>
      <c r="B14" s="27" t="s">
        <v>47</v>
      </c>
      <c r="C14" s="26" t="s">
        <v>48</v>
      </c>
      <c r="D14" s="26" t="s">
        <v>49</v>
      </c>
      <c r="E14" s="28" t="s">
        <v>50</v>
      </c>
      <c r="F14" s="27">
        <v>6</v>
      </c>
      <c r="G14" s="29">
        <v>93.36</v>
      </c>
      <c r="H14" s="29">
        <v>10.88</v>
      </c>
      <c r="I14" s="29">
        <v>105.82</v>
      </c>
      <c r="J14" s="29">
        <f t="shared" si="1"/>
        <v>116.69999999999999</v>
      </c>
      <c r="K14" s="29">
        <f t="shared" si="2"/>
        <v>65.28</v>
      </c>
      <c r="L14" s="29">
        <f t="shared" si="3"/>
        <v>634.92000000000007</v>
      </c>
      <c r="M14" s="29">
        <f t="shared" si="4"/>
        <v>700.2</v>
      </c>
      <c r="N14" s="21">
        <f t="shared" si="0"/>
        <v>3.9157972724307745E-3</v>
      </c>
    </row>
    <row r="15" spans="1:14" ht="24" customHeight="1">
      <c r="A15" s="26" t="s">
        <v>51</v>
      </c>
      <c r="B15" s="27" t="s">
        <v>52</v>
      </c>
      <c r="C15" s="26" t="s">
        <v>23</v>
      </c>
      <c r="D15" s="26" t="s">
        <v>53</v>
      </c>
      <c r="E15" s="28" t="s">
        <v>50</v>
      </c>
      <c r="F15" s="27">
        <v>4</v>
      </c>
      <c r="G15" s="29">
        <v>39.83</v>
      </c>
      <c r="H15" s="29">
        <v>36.299999999999997</v>
      </c>
      <c r="I15" s="29">
        <v>13.48</v>
      </c>
      <c r="J15" s="29">
        <f t="shared" si="1"/>
        <v>49.78</v>
      </c>
      <c r="K15" s="29">
        <f t="shared" si="2"/>
        <v>145.19999999999999</v>
      </c>
      <c r="L15" s="29">
        <f t="shared" si="3"/>
        <v>53.920000000000016</v>
      </c>
      <c r="M15" s="29">
        <f t="shared" si="4"/>
        <v>199.12</v>
      </c>
      <c r="N15" s="21">
        <f t="shared" si="0"/>
        <v>1.1135583445964234E-3</v>
      </c>
    </row>
    <row r="16" spans="1:14" ht="24" customHeight="1">
      <c r="A16" s="26" t="s">
        <v>54</v>
      </c>
      <c r="B16" s="27" t="s">
        <v>55</v>
      </c>
      <c r="C16" s="26" t="s">
        <v>23</v>
      </c>
      <c r="D16" s="26" t="s">
        <v>56</v>
      </c>
      <c r="E16" s="28" t="s">
        <v>50</v>
      </c>
      <c r="F16" s="27">
        <v>16</v>
      </c>
      <c r="G16" s="29">
        <v>60.72</v>
      </c>
      <c r="H16" s="29">
        <v>55.02</v>
      </c>
      <c r="I16" s="29">
        <v>20.88</v>
      </c>
      <c r="J16" s="29">
        <f t="shared" si="1"/>
        <v>75.900000000000006</v>
      </c>
      <c r="K16" s="29">
        <f t="shared" si="2"/>
        <v>880.32</v>
      </c>
      <c r="L16" s="29">
        <f t="shared" si="3"/>
        <v>334.08000000000004</v>
      </c>
      <c r="M16" s="29">
        <f t="shared" si="4"/>
        <v>1214.4000000000001</v>
      </c>
      <c r="N16" s="21">
        <f t="shared" si="0"/>
        <v>6.7914084656382923E-3</v>
      </c>
    </row>
    <row r="17" spans="1:14" ht="24" customHeight="1">
      <c r="A17" s="26" t="s">
        <v>57</v>
      </c>
      <c r="B17" s="27" t="s">
        <v>58</v>
      </c>
      <c r="C17" s="26" t="s">
        <v>23</v>
      </c>
      <c r="D17" s="26" t="s">
        <v>59</v>
      </c>
      <c r="E17" s="28" t="s">
        <v>50</v>
      </c>
      <c r="F17" s="27">
        <v>16</v>
      </c>
      <c r="G17" s="29">
        <v>25.12</v>
      </c>
      <c r="H17" s="29">
        <v>20.93</v>
      </c>
      <c r="I17" s="29">
        <v>10.47</v>
      </c>
      <c r="J17" s="29">
        <f t="shared" si="1"/>
        <v>31.4</v>
      </c>
      <c r="K17" s="29">
        <f t="shared" si="2"/>
        <v>334.88</v>
      </c>
      <c r="L17" s="29">
        <f t="shared" si="3"/>
        <v>167.51999999999998</v>
      </c>
      <c r="M17" s="29">
        <f t="shared" si="4"/>
        <v>502.4</v>
      </c>
      <c r="N17" s="21">
        <f t="shared" si="0"/>
        <v>2.8096208935578701E-3</v>
      </c>
    </row>
    <row r="18" spans="1:14" ht="36" customHeight="1">
      <c r="A18" s="26" t="s">
        <v>60</v>
      </c>
      <c r="B18" s="27" t="s">
        <v>61</v>
      </c>
      <c r="C18" s="26" t="s">
        <v>23</v>
      </c>
      <c r="D18" s="26" t="s">
        <v>62</v>
      </c>
      <c r="E18" s="28" t="s">
        <v>50</v>
      </c>
      <c r="F18" s="27">
        <v>0.2</v>
      </c>
      <c r="G18" s="29">
        <v>157.32</v>
      </c>
      <c r="H18" s="29">
        <v>80.95</v>
      </c>
      <c r="I18" s="29">
        <v>115.7</v>
      </c>
      <c r="J18" s="29">
        <f t="shared" si="1"/>
        <v>196.65</v>
      </c>
      <c r="K18" s="29">
        <f t="shared" si="2"/>
        <v>16.190000000000001</v>
      </c>
      <c r="L18" s="29">
        <f t="shared" si="3"/>
        <v>23.139999999999997</v>
      </c>
      <c r="M18" s="29">
        <f t="shared" si="4"/>
        <v>39.33</v>
      </c>
      <c r="N18" s="21">
        <f t="shared" si="0"/>
        <v>2.1994902417124011E-4</v>
      </c>
    </row>
    <row r="19" spans="1:14" ht="24" customHeight="1">
      <c r="A19" s="26" t="s">
        <v>63</v>
      </c>
      <c r="B19" s="27" t="s">
        <v>64</v>
      </c>
      <c r="C19" s="26" t="s">
        <v>65</v>
      </c>
      <c r="D19" s="26" t="s">
        <v>66</v>
      </c>
      <c r="E19" s="28" t="s">
        <v>67</v>
      </c>
      <c r="F19" s="27">
        <v>1.5</v>
      </c>
      <c r="G19" s="29">
        <v>18.12</v>
      </c>
      <c r="H19" s="29">
        <v>16.55</v>
      </c>
      <c r="I19" s="29">
        <v>6.1</v>
      </c>
      <c r="J19" s="29">
        <f t="shared" si="1"/>
        <v>22.65</v>
      </c>
      <c r="K19" s="29">
        <f t="shared" si="2"/>
        <v>24.82</v>
      </c>
      <c r="L19" s="29">
        <f t="shared" si="3"/>
        <v>9.1499999999999986</v>
      </c>
      <c r="M19" s="29">
        <f t="shared" si="4"/>
        <v>33.97</v>
      </c>
      <c r="N19" s="21">
        <f t="shared" si="0"/>
        <v>1.8997376941512909E-4</v>
      </c>
    </row>
    <row r="20" spans="1:14" ht="24" hidden="1" customHeight="1">
      <c r="A20" s="23" t="s">
        <v>68</v>
      </c>
      <c r="B20" s="23"/>
      <c r="C20" s="23"/>
      <c r="D20" s="23" t="s">
        <v>69</v>
      </c>
      <c r="E20" s="23"/>
      <c r="F20" s="24"/>
      <c r="G20" s="23"/>
      <c r="H20" s="23"/>
      <c r="I20" s="23"/>
      <c r="J20" s="23"/>
      <c r="K20" s="23"/>
      <c r="L20" s="23"/>
      <c r="M20" s="25">
        <v>0</v>
      </c>
      <c r="N20" s="20">
        <f t="shared" si="0"/>
        <v>0</v>
      </c>
    </row>
    <row r="21" spans="1:14" ht="24" hidden="1" customHeight="1">
      <c r="A21" s="23" t="s">
        <v>70</v>
      </c>
      <c r="B21" s="23"/>
      <c r="C21" s="23"/>
      <c r="D21" s="23" t="s">
        <v>71</v>
      </c>
      <c r="E21" s="23"/>
      <c r="F21" s="24"/>
      <c r="G21" s="23"/>
      <c r="H21" s="23"/>
      <c r="I21" s="23"/>
      <c r="J21" s="23"/>
      <c r="K21" s="23"/>
      <c r="L21" s="23"/>
      <c r="M21" s="25">
        <v>0</v>
      </c>
      <c r="N21" s="20">
        <f t="shared" si="0"/>
        <v>0</v>
      </c>
    </row>
    <row r="22" spans="1:14" ht="24" customHeight="1">
      <c r="A22" s="23" t="s">
        <v>72</v>
      </c>
      <c r="B22" s="23"/>
      <c r="C22" s="23"/>
      <c r="D22" s="23" t="s">
        <v>73</v>
      </c>
      <c r="E22" s="23"/>
      <c r="F22" s="24"/>
      <c r="G22" s="23"/>
      <c r="H22" s="23"/>
      <c r="I22" s="23"/>
      <c r="J22" s="23"/>
      <c r="K22" s="23"/>
      <c r="L22" s="23"/>
      <c r="M22" s="25">
        <f>SUM(M23:M25)</f>
        <v>3879.04</v>
      </c>
      <c r="N22" s="20">
        <f t="shared" si="0"/>
        <v>2.1693136606183761E-2</v>
      </c>
    </row>
    <row r="23" spans="1:14" ht="48" customHeight="1">
      <c r="A23" s="26" t="s">
        <v>74</v>
      </c>
      <c r="B23" s="27" t="s">
        <v>75</v>
      </c>
      <c r="C23" s="26" t="s">
        <v>23</v>
      </c>
      <c r="D23" s="26" t="s">
        <v>76</v>
      </c>
      <c r="E23" s="28" t="s">
        <v>32</v>
      </c>
      <c r="F23" s="27">
        <v>3.9</v>
      </c>
      <c r="G23" s="29">
        <v>88.67</v>
      </c>
      <c r="H23" s="29">
        <v>11.9</v>
      </c>
      <c r="I23" s="29">
        <v>98.93</v>
      </c>
      <c r="J23" s="29">
        <f>H23+I23</f>
        <v>110.83000000000001</v>
      </c>
      <c r="K23" s="29">
        <f>TRUNC(F23 * H23, 2)</f>
        <v>46.41</v>
      </c>
      <c r="L23" s="29">
        <f>M23 - K23</f>
        <v>385.82000000000005</v>
      </c>
      <c r="M23" s="29">
        <f>TRUNC(F23 * J23, 2)</f>
        <v>432.23</v>
      </c>
      <c r="N23" s="21">
        <f t="shared" si="0"/>
        <v>2.4172023065734839E-3</v>
      </c>
    </row>
    <row r="24" spans="1:14" ht="24" customHeight="1">
      <c r="A24" s="26" t="s">
        <v>77</v>
      </c>
      <c r="B24" s="27" t="s">
        <v>78</v>
      </c>
      <c r="C24" s="26" t="s">
        <v>79</v>
      </c>
      <c r="D24" s="26" t="s">
        <v>80</v>
      </c>
      <c r="E24" s="28" t="s">
        <v>32</v>
      </c>
      <c r="F24" s="27">
        <v>1.3</v>
      </c>
      <c r="G24" s="29">
        <v>100.67</v>
      </c>
      <c r="H24" s="29">
        <v>63.56</v>
      </c>
      <c r="I24" s="29">
        <v>62.27</v>
      </c>
      <c r="J24" s="29">
        <f>H24+I24</f>
        <v>125.83000000000001</v>
      </c>
      <c r="K24" s="29">
        <f>TRUNC(F24 * H24, 2)</f>
        <v>82.62</v>
      </c>
      <c r="L24" s="29">
        <f>M24 - K24</f>
        <v>80.949999999999989</v>
      </c>
      <c r="M24" s="29">
        <f>TRUNC(F24 * J24, 2)</f>
        <v>163.57</v>
      </c>
      <c r="N24" s="21">
        <f t="shared" si="0"/>
        <v>9.1474858590617205E-4</v>
      </c>
    </row>
    <row r="25" spans="1:14" ht="24" customHeight="1">
      <c r="A25" s="26" t="s">
        <v>81</v>
      </c>
      <c r="B25" s="27" t="s">
        <v>82</v>
      </c>
      <c r="C25" s="26" t="s">
        <v>23</v>
      </c>
      <c r="D25" s="26" t="s">
        <v>83</v>
      </c>
      <c r="E25" s="28" t="s">
        <v>84</v>
      </c>
      <c r="F25" s="27">
        <v>31.5</v>
      </c>
      <c r="G25" s="29">
        <v>83.39</v>
      </c>
      <c r="H25" s="29">
        <v>19</v>
      </c>
      <c r="I25" s="29">
        <v>85.23</v>
      </c>
      <c r="J25" s="29">
        <f>H25+I25</f>
        <v>104.23</v>
      </c>
      <c r="K25" s="29">
        <f>TRUNC(F25 * H25, 2)</f>
        <v>598.5</v>
      </c>
      <c r="L25" s="29">
        <f>M25 - K25</f>
        <v>2684.74</v>
      </c>
      <c r="M25" s="29">
        <f>TRUNC(F25 * J25, 2)</f>
        <v>3283.24</v>
      </c>
      <c r="N25" s="21">
        <f t="shared" si="0"/>
        <v>1.8361185713704105E-2</v>
      </c>
    </row>
    <row r="26" spans="1:14" ht="24" customHeight="1">
      <c r="A26" s="23" t="s">
        <v>85</v>
      </c>
      <c r="B26" s="23"/>
      <c r="C26" s="23"/>
      <c r="D26" s="23" t="s">
        <v>86</v>
      </c>
      <c r="E26" s="23"/>
      <c r="F26" s="24"/>
      <c r="G26" s="23"/>
      <c r="H26" s="23"/>
      <c r="I26" s="23"/>
      <c r="J26" s="23"/>
      <c r="K26" s="23"/>
      <c r="L26" s="23"/>
      <c r="M26" s="25">
        <f>SUM(M27:M32)</f>
        <v>13676.779999999999</v>
      </c>
      <c r="N26" s="20">
        <f t="shared" si="0"/>
        <v>7.6486000884941091E-2</v>
      </c>
    </row>
    <row r="27" spans="1:14" ht="60" customHeight="1">
      <c r="A27" s="26" t="s">
        <v>87</v>
      </c>
      <c r="B27" s="27" t="s">
        <v>88</v>
      </c>
      <c r="C27" s="26" t="s">
        <v>23</v>
      </c>
      <c r="D27" s="26" t="s">
        <v>89</v>
      </c>
      <c r="E27" s="28" t="s">
        <v>90</v>
      </c>
      <c r="F27" s="27">
        <v>1</v>
      </c>
      <c r="G27" s="29">
        <v>945.09</v>
      </c>
      <c r="H27" s="29">
        <v>179.76</v>
      </c>
      <c r="I27" s="29">
        <v>1001.6</v>
      </c>
      <c r="J27" s="29">
        <f t="shared" ref="J27:J32" si="5">H27+I27</f>
        <v>1181.3600000000001</v>
      </c>
      <c r="K27" s="29">
        <f t="shared" ref="K27:K32" si="6">TRUNC(F27 * H27, 2)</f>
        <v>179.76</v>
      </c>
      <c r="L27" s="29">
        <f t="shared" ref="L27:L32" si="7">M27 - K27</f>
        <v>1001.5999999999999</v>
      </c>
      <c r="M27" s="29">
        <f t="shared" ref="M27:M32" si="8">TRUNC(F27 * J27, 2)</f>
        <v>1181.3599999999999</v>
      </c>
      <c r="N27" s="21">
        <f t="shared" si="0"/>
        <v>6.6066356266192786E-3</v>
      </c>
    </row>
    <row r="28" spans="1:14" ht="24" customHeight="1">
      <c r="A28" s="26" t="s">
        <v>91</v>
      </c>
      <c r="B28" s="27" t="s">
        <v>92</v>
      </c>
      <c r="C28" s="26" t="s">
        <v>93</v>
      </c>
      <c r="D28" s="26" t="s">
        <v>94</v>
      </c>
      <c r="E28" s="28" t="s">
        <v>32</v>
      </c>
      <c r="F28" s="27">
        <v>15.7</v>
      </c>
      <c r="G28" s="29">
        <v>589.73</v>
      </c>
      <c r="H28" s="29">
        <v>45.63</v>
      </c>
      <c r="I28" s="29">
        <v>691.53</v>
      </c>
      <c r="J28" s="29">
        <f t="shared" si="5"/>
        <v>737.16</v>
      </c>
      <c r="K28" s="29">
        <f t="shared" si="6"/>
        <v>716.39</v>
      </c>
      <c r="L28" s="29">
        <f t="shared" si="7"/>
        <v>10857.02</v>
      </c>
      <c r="M28" s="29">
        <f t="shared" si="8"/>
        <v>11573.41</v>
      </c>
      <c r="N28" s="21">
        <f t="shared" si="0"/>
        <v>6.4723118124425938E-2</v>
      </c>
    </row>
    <row r="29" spans="1:14" ht="36" customHeight="1">
      <c r="A29" s="26" t="s">
        <v>95</v>
      </c>
      <c r="B29" s="27" t="s">
        <v>96</v>
      </c>
      <c r="C29" s="26" t="s">
        <v>35</v>
      </c>
      <c r="D29" s="26" t="s">
        <v>97</v>
      </c>
      <c r="E29" s="28" t="s">
        <v>32</v>
      </c>
      <c r="F29" s="27">
        <v>0.6</v>
      </c>
      <c r="G29" s="29">
        <v>259.95999999999998</v>
      </c>
      <c r="H29" s="29">
        <v>18.04</v>
      </c>
      <c r="I29" s="29">
        <v>306.91000000000003</v>
      </c>
      <c r="J29" s="29">
        <f t="shared" si="5"/>
        <v>324.95000000000005</v>
      </c>
      <c r="K29" s="29">
        <f t="shared" si="6"/>
        <v>10.82</v>
      </c>
      <c r="L29" s="29">
        <f t="shared" si="7"/>
        <v>184.15</v>
      </c>
      <c r="M29" s="29">
        <f t="shared" si="8"/>
        <v>194.97</v>
      </c>
      <c r="N29" s="21">
        <f t="shared" si="0"/>
        <v>1.0903498917535389E-3</v>
      </c>
    </row>
    <row r="30" spans="1:14" ht="24" customHeight="1">
      <c r="A30" s="26" t="s">
        <v>98</v>
      </c>
      <c r="B30" s="27" t="s">
        <v>99</v>
      </c>
      <c r="C30" s="26" t="s">
        <v>35</v>
      </c>
      <c r="D30" s="26" t="s">
        <v>100</v>
      </c>
      <c r="E30" s="28" t="s">
        <v>101</v>
      </c>
      <c r="F30" s="27">
        <v>10</v>
      </c>
      <c r="G30" s="29">
        <v>45.75</v>
      </c>
      <c r="H30" s="29">
        <v>42.44</v>
      </c>
      <c r="I30" s="29">
        <v>14.74</v>
      </c>
      <c r="J30" s="29">
        <f t="shared" si="5"/>
        <v>57.18</v>
      </c>
      <c r="K30" s="29">
        <f t="shared" si="6"/>
        <v>424.4</v>
      </c>
      <c r="L30" s="29">
        <f t="shared" si="7"/>
        <v>147.39999999999998</v>
      </c>
      <c r="M30" s="29">
        <f t="shared" si="8"/>
        <v>571.79999999999995</v>
      </c>
      <c r="N30" s="21">
        <f t="shared" si="0"/>
        <v>3.1977333338702031E-3</v>
      </c>
    </row>
    <row r="31" spans="1:14" ht="24" customHeight="1">
      <c r="A31" s="26" t="s">
        <v>102</v>
      </c>
      <c r="B31" s="27" t="s">
        <v>103</v>
      </c>
      <c r="C31" s="26" t="s">
        <v>35</v>
      </c>
      <c r="D31" s="26" t="s">
        <v>104</v>
      </c>
      <c r="E31" s="28" t="s">
        <v>105</v>
      </c>
      <c r="F31" s="27">
        <v>1</v>
      </c>
      <c r="G31" s="29">
        <v>11.84</v>
      </c>
      <c r="H31" s="29">
        <v>1.76</v>
      </c>
      <c r="I31" s="29">
        <v>13.04</v>
      </c>
      <c r="J31" s="29">
        <f t="shared" si="5"/>
        <v>14.799999999999999</v>
      </c>
      <c r="K31" s="29">
        <f t="shared" si="6"/>
        <v>1.76</v>
      </c>
      <c r="L31" s="29">
        <f t="shared" si="7"/>
        <v>13.040000000000001</v>
      </c>
      <c r="M31" s="29">
        <f t="shared" si="8"/>
        <v>14.8</v>
      </c>
      <c r="N31" s="21">
        <f t="shared" si="0"/>
        <v>8.2767494475828991E-5</v>
      </c>
    </row>
    <row r="32" spans="1:14" ht="24" customHeight="1">
      <c r="A32" s="26" t="s">
        <v>106</v>
      </c>
      <c r="B32" s="27" t="s">
        <v>107</v>
      </c>
      <c r="C32" s="26" t="s">
        <v>108</v>
      </c>
      <c r="D32" s="26" t="s">
        <v>109</v>
      </c>
      <c r="E32" s="28" t="s">
        <v>90</v>
      </c>
      <c r="F32" s="27">
        <v>2</v>
      </c>
      <c r="G32" s="29">
        <v>56.18</v>
      </c>
      <c r="H32" s="29">
        <v>2.98</v>
      </c>
      <c r="I32" s="29">
        <v>67.239999999999995</v>
      </c>
      <c r="J32" s="29">
        <f t="shared" si="5"/>
        <v>70.22</v>
      </c>
      <c r="K32" s="29">
        <f t="shared" si="6"/>
        <v>5.96</v>
      </c>
      <c r="L32" s="29">
        <f t="shared" si="7"/>
        <v>134.47999999999999</v>
      </c>
      <c r="M32" s="29">
        <f t="shared" si="8"/>
        <v>140.44</v>
      </c>
      <c r="N32" s="21">
        <f t="shared" si="0"/>
        <v>7.8539641379631227E-4</v>
      </c>
    </row>
    <row r="33" spans="1:14" ht="24" hidden="1" customHeight="1">
      <c r="A33" s="23" t="s">
        <v>110</v>
      </c>
      <c r="B33" s="23"/>
      <c r="C33" s="23"/>
      <c r="D33" s="23" t="s">
        <v>111</v>
      </c>
      <c r="E33" s="23"/>
      <c r="F33" s="24"/>
      <c r="G33" s="23"/>
      <c r="H33" s="23"/>
      <c r="I33" s="23"/>
      <c r="J33" s="23"/>
      <c r="K33" s="23"/>
      <c r="L33" s="23"/>
      <c r="M33" s="25">
        <v>0</v>
      </c>
      <c r="N33" s="20">
        <f t="shared" si="0"/>
        <v>0</v>
      </c>
    </row>
    <row r="34" spans="1:14" ht="24" customHeight="1">
      <c r="A34" s="23" t="s">
        <v>112</v>
      </c>
      <c r="B34" s="23"/>
      <c r="C34" s="23"/>
      <c r="D34" s="23" t="s">
        <v>113</v>
      </c>
      <c r="E34" s="23"/>
      <c r="F34" s="24"/>
      <c r="G34" s="23"/>
      <c r="H34" s="23"/>
      <c r="I34" s="23"/>
      <c r="J34" s="23"/>
      <c r="K34" s="23"/>
      <c r="L34" s="23"/>
      <c r="M34" s="25">
        <f>SUM(M35:M45)</f>
        <v>35299.62999999999</v>
      </c>
      <c r="N34" s="20">
        <f t="shared" si="0"/>
        <v>0.19740958993404095</v>
      </c>
    </row>
    <row r="35" spans="1:14" ht="24" customHeight="1">
      <c r="A35" s="26" t="s">
        <v>114</v>
      </c>
      <c r="B35" s="27" t="s">
        <v>115</v>
      </c>
      <c r="C35" s="26" t="s">
        <v>23</v>
      </c>
      <c r="D35" s="26" t="s">
        <v>116</v>
      </c>
      <c r="E35" s="28" t="s">
        <v>90</v>
      </c>
      <c r="F35" s="27">
        <v>9</v>
      </c>
      <c r="G35" s="29">
        <v>33.44</v>
      </c>
      <c r="H35" s="29">
        <v>16.66</v>
      </c>
      <c r="I35" s="29">
        <v>25.14</v>
      </c>
      <c r="J35" s="29">
        <f t="shared" ref="J35:J45" si="9">H35+I35</f>
        <v>41.8</v>
      </c>
      <c r="K35" s="29">
        <f t="shared" ref="K35:K45" si="10">TRUNC(F35 * H35, 2)</f>
        <v>149.94</v>
      </c>
      <c r="L35" s="29">
        <f t="shared" ref="L35:L45" si="11">M35 - K35</f>
        <v>226.26</v>
      </c>
      <c r="M35" s="29">
        <f t="shared" ref="M35:M45" si="12">TRUNC(F35 * J35, 2)</f>
        <v>376.2</v>
      </c>
      <c r="N35" s="21">
        <f t="shared" si="0"/>
        <v>2.1038602312031664E-3</v>
      </c>
    </row>
    <row r="36" spans="1:14" ht="36" customHeight="1">
      <c r="A36" s="26" t="s">
        <v>117</v>
      </c>
      <c r="B36" s="27" t="s">
        <v>118</v>
      </c>
      <c r="C36" s="26" t="s">
        <v>35</v>
      </c>
      <c r="D36" s="26" t="s">
        <v>119</v>
      </c>
      <c r="E36" s="28" t="s">
        <v>90</v>
      </c>
      <c r="F36" s="27">
        <v>9</v>
      </c>
      <c r="G36" s="29">
        <v>83.36</v>
      </c>
      <c r="H36" s="29">
        <v>16.78</v>
      </c>
      <c r="I36" s="29">
        <v>87.42</v>
      </c>
      <c r="J36" s="29">
        <f t="shared" si="9"/>
        <v>104.2</v>
      </c>
      <c r="K36" s="29">
        <f t="shared" si="10"/>
        <v>151.02000000000001</v>
      </c>
      <c r="L36" s="29">
        <f t="shared" si="11"/>
        <v>786.78</v>
      </c>
      <c r="M36" s="29">
        <f t="shared" si="12"/>
        <v>937.8</v>
      </c>
      <c r="N36" s="21">
        <f t="shared" si="0"/>
        <v>5.2445511026643528E-3</v>
      </c>
    </row>
    <row r="37" spans="1:14" ht="36" customHeight="1">
      <c r="A37" s="26" t="s">
        <v>120</v>
      </c>
      <c r="B37" s="27" t="s">
        <v>121</v>
      </c>
      <c r="C37" s="26" t="s">
        <v>23</v>
      </c>
      <c r="D37" s="26" t="s">
        <v>122</v>
      </c>
      <c r="E37" s="28" t="s">
        <v>84</v>
      </c>
      <c r="F37" s="27">
        <v>113</v>
      </c>
      <c r="G37" s="29">
        <v>2.63</v>
      </c>
      <c r="H37" s="29">
        <v>0.79</v>
      </c>
      <c r="I37" s="29">
        <v>2.4900000000000002</v>
      </c>
      <c r="J37" s="29">
        <f t="shared" si="9"/>
        <v>3.2800000000000002</v>
      </c>
      <c r="K37" s="29">
        <f t="shared" si="10"/>
        <v>89.27</v>
      </c>
      <c r="L37" s="29">
        <f t="shared" si="11"/>
        <v>281.37</v>
      </c>
      <c r="M37" s="29">
        <f t="shared" si="12"/>
        <v>370.64</v>
      </c>
      <c r="N37" s="21">
        <f t="shared" si="0"/>
        <v>2.0727664967919767E-3</v>
      </c>
    </row>
    <row r="38" spans="1:14" ht="36" customHeight="1">
      <c r="A38" s="26" t="s">
        <v>123</v>
      </c>
      <c r="B38" s="27" t="s">
        <v>124</v>
      </c>
      <c r="C38" s="26" t="s">
        <v>23</v>
      </c>
      <c r="D38" s="26" t="s">
        <v>125</v>
      </c>
      <c r="E38" s="28" t="s">
        <v>84</v>
      </c>
      <c r="F38" s="27">
        <v>862</v>
      </c>
      <c r="G38" s="29">
        <v>3.9</v>
      </c>
      <c r="H38" s="29">
        <v>1</v>
      </c>
      <c r="I38" s="29">
        <v>3.87</v>
      </c>
      <c r="J38" s="29">
        <f t="shared" si="9"/>
        <v>4.87</v>
      </c>
      <c r="K38" s="29">
        <f t="shared" si="10"/>
        <v>862</v>
      </c>
      <c r="L38" s="29">
        <f t="shared" si="11"/>
        <v>3335.9399999999996</v>
      </c>
      <c r="M38" s="29">
        <f t="shared" si="12"/>
        <v>4197.9399999999996</v>
      </c>
      <c r="N38" s="21">
        <f t="shared" ref="N38:N69" si="13">M38 / 178814.16</f>
        <v>2.3476552416206858E-2</v>
      </c>
    </row>
    <row r="39" spans="1:14" ht="36" customHeight="1">
      <c r="A39" s="26" t="s">
        <v>126</v>
      </c>
      <c r="B39" s="27" t="s">
        <v>127</v>
      </c>
      <c r="C39" s="26" t="s">
        <v>23</v>
      </c>
      <c r="D39" s="26" t="s">
        <v>128</v>
      </c>
      <c r="E39" s="28" t="s">
        <v>84</v>
      </c>
      <c r="F39" s="27">
        <v>15</v>
      </c>
      <c r="G39" s="29">
        <v>24.75</v>
      </c>
      <c r="H39" s="29">
        <v>5.29</v>
      </c>
      <c r="I39" s="29">
        <v>25.64</v>
      </c>
      <c r="J39" s="29">
        <f t="shared" si="9"/>
        <v>30.93</v>
      </c>
      <c r="K39" s="29">
        <f t="shared" si="10"/>
        <v>79.349999999999994</v>
      </c>
      <c r="L39" s="29">
        <f t="shared" si="11"/>
        <v>384.6</v>
      </c>
      <c r="M39" s="29">
        <f t="shared" si="12"/>
        <v>463.95</v>
      </c>
      <c r="N39" s="21">
        <f t="shared" si="13"/>
        <v>2.5945931798689766E-3</v>
      </c>
    </row>
    <row r="40" spans="1:14" ht="24" customHeight="1">
      <c r="A40" s="26" t="s">
        <v>129</v>
      </c>
      <c r="B40" s="27" t="s">
        <v>130</v>
      </c>
      <c r="C40" s="26" t="s">
        <v>23</v>
      </c>
      <c r="D40" s="26" t="s">
        <v>131</v>
      </c>
      <c r="E40" s="28" t="s">
        <v>90</v>
      </c>
      <c r="F40" s="27">
        <v>9</v>
      </c>
      <c r="G40" s="29">
        <v>76.739999999999995</v>
      </c>
      <c r="H40" s="29">
        <v>6.66</v>
      </c>
      <c r="I40" s="29">
        <v>89.26</v>
      </c>
      <c r="J40" s="29">
        <f t="shared" si="9"/>
        <v>95.92</v>
      </c>
      <c r="K40" s="29">
        <f t="shared" si="10"/>
        <v>59.94</v>
      </c>
      <c r="L40" s="29">
        <f t="shared" si="11"/>
        <v>803.33999999999992</v>
      </c>
      <c r="M40" s="29">
        <f t="shared" si="12"/>
        <v>863.28</v>
      </c>
      <c r="N40" s="21">
        <f t="shared" si="13"/>
        <v>4.8278055831820028E-3</v>
      </c>
    </row>
    <row r="41" spans="1:14" ht="72" customHeight="1">
      <c r="A41" s="26" t="s">
        <v>132</v>
      </c>
      <c r="B41" s="27" t="s">
        <v>133</v>
      </c>
      <c r="C41" s="26" t="s">
        <v>35</v>
      </c>
      <c r="D41" s="26" t="s">
        <v>134</v>
      </c>
      <c r="E41" s="28" t="s">
        <v>90</v>
      </c>
      <c r="F41" s="27">
        <v>11</v>
      </c>
      <c r="G41" s="29">
        <v>461.36</v>
      </c>
      <c r="H41" s="29">
        <v>25.68</v>
      </c>
      <c r="I41" s="29">
        <v>551.02</v>
      </c>
      <c r="J41" s="29">
        <f t="shared" si="9"/>
        <v>576.69999999999993</v>
      </c>
      <c r="K41" s="29">
        <f t="shared" si="10"/>
        <v>282.48</v>
      </c>
      <c r="L41" s="29">
        <f t="shared" si="11"/>
        <v>6061.2199999999993</v>
      </c>
      <c r="M41" s="29">
        <f t="shared" si="12"/>
        <v>6343.7</v>
      </c>
      <c r="N41" s="21">
        <f t="shared" si="13"/>
        <v>3.5476496939615965E-2</v>
      </c>
    </row>
    <row r="42" spans="1:14" ht="24" customHeight="1">
      <c r="A42" s="26" t="s">
        <v>135</v>
      </c>
      <c r="B42" s="27" t="s">
        <v>136</v>
      </c>
      <c r="C42" s="26" t="s">
        <v>23</v>
      </c>
      <c r="D42" s="26" t="s">
        <v>137</v>
      </c>
      <c r="E42" s="28" t="s">
        <v>90</v>
      </c>
      <c r="F42" s="27">
        <v>14</v>
      </c>
      <c r="G42" s="29">
        <v>32.340000000000003</v>
      </c>
      <c r="H42" s="29">
        <v>0.55000000000000004</v>
      </c>
      <c r="I42" s="29">
        <v>39.869999999999997</v>
      </c>
      <c r="J42" s="29">
        <f t="shared" si="9"/>
        <v>40.419999999999995</v>
      </c>
      <c r="K42" s="29">
        <f t="shared" si="10"/>
        <v>7.7</v>
      </c>
      <c r="L42" s="29">
        <f t="shared" si="11"/>
        <v>558.17999999999995</v>
      </c>
      <c r="M42" s="29">
        <f t="shared" si="12"/>
        <v>565.88</v>
      </c>
      <c r="N42" s="21">
        <f t="shared" si="13"/>
        <v>3.1646263360798721E-3</v>
      </c>
    </row>
    <row r="43" spans="1:14" ht="84" customHeight="1">
      <c r="A43" s="26" t="s">
        <v>138</v>
      </c>
      <c r="B43" s="27" t="s">
        <v>139</v>
      </c>
      <c r="C43" s="26" t="s">
        <v>35</v>
      </c>
      <c r="D43" s="26" t="s">
        <v>140</v>
      </c>
      <c r="E43" s="28" t="s">
        <v>141</v>
      </c>
      <c r="F43" s="27">
        <v>3</v>
      </c>
      <c r="G43" s="29">
        <v>512.94000000000005</v>
      </c>
      <c r="H43" s="29">
        <v>0</v>
      </c>
      <c r="I43" s="29">
        <v>641.16999999999996</v>
      </c>
      <c r="J43" s="29">
        <f t="shared" si="9"/>
        <v>641.16999999999996</v>
      </c>
      <c r="K43" s="29">
        <f t="shared" si="10"/>
        <v>0</v>
      </c>
      <c r="L43" s="29">
        <f t="shared" si="11"/>
        <v>1923.51</v>
      </c>
      <c r="M43" s="29">
        <f t="shared" si="12"/>
        <v>1923.51</v>
      </c>
      <c r="N43" s="21">
        <f t="shared" si="13"/>
        <v>1.0757034006702824E-2</v>
      </c>
    </row>
    <row r="44" spans="1:14" ht="120" customHeight="1">
      <c r="A44" s="26" t="s">
        <v>142</v>
      </c>
      <c r="B44" s="27" t="s">
        <v>143</v>
      </c>
      <c r="C44" s="26" t="s">
        <v>35</v>
      </c>
      <c r="D44" s="26" t="s">
        <v>144</v>
      </c>
      <c r="E44" s="28" t="s">
        <v>141</v>
      </c>
      <c r="F44" s="27">
        <v>9</v>
      </c>
      <c r="G44" s="29">
        <v>1598.94</v>
      </c>
      <c r="H44" s="29">
        <v>239.08</v>
      </c>
      <c r="I44" s="29">
        <v>1759.59</v>
      </c>
      <c r="J44" s="29">
        <f t="shared" si="9"/>
        <v>1998.6699999999998</v>
      </c>
      <c r="K44" s="29">
        <f t="shared" si="10"/>
        <v>2151.7199999999998</v>
      </c>
      <c r="L44" s="29">
        <f t="shared" si="11"/>
        <v>15836.31</v>
      </c>
      <c r="M44" s="29">
        <f t="shared" si="12"/>
        <v>17988.03</v>
      </c>
      <c r="N44" s="21">
        <f t="shared" si="13"/>
        <v>0.10059622794973283</v>
      </c>
    </row>
    <row r="45" spans="1:14" ht="24" customHeight="1">
      <c r="A45" s="26" t="s">
        <v>145</v>
      </c>
      <c r="B45" s="27" t="s">
        <v>146</v>
      </c>
      <c r="C45" s="26" t="s">
        <v>23</v>
      </c>
      <c r="D45" s="26" t="s">
        <v>147</v>
      </c>
      <c r="E45" s="28" t="s">
        <v>90</v>
      </c>
      <c r="F45" s="27">
        <v>15</v>
      </c>
      <c r="G45" s="29">
        <v>67.67</v>
      </c>
      <c r="H45" s="29">
        <v>8.48</v>
      </c>
      <c r="I45" s="29">
        <v>76.099999999999994</v>
      </c>
      <c r="J45" s="29">
        <f t="shared" si="9"/>
        <v>84.58</v>
      </c>
      <c r="K45" s="29">
        <f t="shared" si="10"/>
        <v>127.2</v>
      </c>
      <c r="L45" s="29">
        <f t="shared" si="11"/>
        <v>1141.5</v>
      </c>
      <c r="M45" s="29">
        <f t="shared" si="12"/>
        <v>1268.7</v>
      </c>
      <c r="N45" s="21">
        <f t="shared" si="13"/>
        <v>7.0950756919921781E-3</v>
      </c>
    </row>
    <row r="46" spans="1:14" ht="24" hidden="1" customHeight="1">
      <c r="A46" s="23" t="s">
        <v>148</v>
      </c>
      <c r="B46" s="23"/>
      <c r="C46" s="23"/>
      <c r="D46" s="23" t="s">
        <v>149</v>
      </c>
      <c r="E46" s="23"/>
      <c r="F46" s="24"/>
      <c r="G46" s="23"/>
      <c r="H46" s="23"/>
      <c r="I46" s="23"/>
      <c r="J46" s="23"/>
      <c r="K46" s="23"/>
      <c r="L46" s="23"/>
      <c r="M46" s="25">
        <v>0</v>
      </c>
      <c r="N46" s="20">
        <f t="shared" si="13"/>
        <v>0</v>
      </c>
    </row>
    <row r="47" spans="1:14" ht="24" customHeight="1">
      <c r="A47" s="23" t="s">
        <v>150</v>
      </c>
      <c r="B47" s="23"/>
      <c r="C47" s="23"/>
      <c r="D47" s="23" t="s">
        <v>151</v>
      </c>
      <c r="E47" s="23"/>
      <c r="F47" s="24"/>
      <c r="G47" s="23"/>
      <c r="H47" s="23"/>
      <c r="I47" s="23"/>
      <c r="J47" s="23"/>
      <c r="K47" s="23"/>
      <c r="L47" s="23"/>
      <c r="M47" s="25">
        <f>SUM(M48:M50)</f>
        <v>1667.12</v>
      </c>
      <c r="N47" s="20">
        <f t="shared" si="13"/>
        <v>9.3231990128745945E-3</v>
      </c>
    </row>
    <row r="48" spans="1:14" ht="36" customHeight="1">
      <c r="A48" s="26" t="s">
        <v>152</v>
      </c>
      <c r="B48" s="27" t="s">
        <v>153</v>
      </c>
      <c r="C48" s="26" t="s">
        <v>23</v>
      </c>
      <c r="D48" s="26" t="s">
        <v>154</v>
      </c>
      <c r="E48" s="28" t="s">
        <v>84</v>
      </c>
      <c r="F48" s="27">
        <v>45</v>
      </c>
      <c r="G48" s="29">
        <v>8.94</v>
      </c>
      <c r="H48" s="29">
        <v>3.43</v>
      </c>
      <c r="I48" s="29">
        <v>7.74</v>
      </c>
      <c r="J48" s="29">
        <f>H48+I48</f>
        <v>11.17</v>
      </c>
      <c r="K48" s="29">
        <f>TRUNC(F48 * H48, 2)</f>
        <v>154.35</v>
      </c>
      <c r="L48" s="29">
        <f>M48 - K48</f>
        <v>348.29999999999995</v>
      </c>
      <c r="M48" s="29">
        <f>TRUNC(F48 * J48, 2)</f>
        <v>502.65</v>
      </c>
      <c r="N48" s="21">
        <f t="shared" si="13"/>
        <v>2.8110189931267186E-3</v>
      </c>
    </row>
    <row r="49" spans="1:14" ht="36" customHeight="1">
      <c r="A49" s="26" t="s">
        <v>155</v>
      </c>
      <c r="B49" s="27" t="s">
        <v>156</v>
      </c>
      <c r="C49" s="26" t="s">
        <v>23</v>
      </c>
      <c r="D49" s="26" t="s">
        <v>157</v>
      </c>
      <c r="E49" s="28" t="s">
        <v>90</v>
      </c>
      <c r="F49" s="27">
        <v>5</v>
      </c>
      <c r="G49" s="29">
        <v>93.74</v>
      </c>
      <c r="H49" s="29">
        <v>8.24</v>
      </c>
      <c r="I49" s="29">
        <v>108.93</v>
      </c>
      <c r="J49" s="29">
        <f>H49+I49</f>
        <v>117.17</v>
      </c>
      <c r="K49" s="29">
        <f>TRUNC(F49 * H49, 2)</f>
        <v>41.2</v>
      </c>
      <c r="L49" s="29">
        <f>M49 - K49</f>
        <v>544.65</v>
      </c>
      <c r="M49" s="29">
        <f>TRUNC(F49 * J49, 2)</f>
        <v>585.85</v>
      </c>
      <c r="N49" s="21">
        <f t="shared" si="13"/>
        <v>3.2763065296394873E-3</v>
      </c>
    </row>
    <row r="50" spans="1:14" ht="24" customHeight="1">
      <c r="A50" s="26" t="s">
        <v>158</v>
      </c>
      <c r="B50" s="27" t="s">
        <v>159</v>
      </c>
      <c r="C50" s="26" t="s">
        <v>160</v>
      </c>
      <c r="D50" s="26" t="s">
        <v>161</v>
      </c>
      <c r="E50" s="28" t="s">
        <v>32</v>
      </c>
      <c r="F50" s="27">
        <v>2</v>
      </c>
      <c r="G50" s="29">
        <v>231.45</v>
      </c>
      <c r="H50" s="29">
        <v>74.33</v>
      </c>
      <c r="I50" s="29">
        <v>214.98</v>
      </c>
      <c r="J50" s="29">
        <f>H50+I50</f>
        <v>289.31</v>
      </c>
      <c r="K50" s="29">
        <f>TRUNC(F50 * H50, 2)</f>
        <v>148.66</v>
      </c>
      <c r="L50" s="29">
        <f>M50 - K50</f>
        <v>429.96000000000004</v>
      </c>
      <c r="M50" s="29">
        <f>TRUNC(F50 * J50, 2)</f>
        <v>578.62</v>
      </c>
      <c r="N50" s="21">
        <f t="shared" si="13"/>
        <v>3.2358734901083894E-3</v>
      </c>
    </row>
    <row r="51" spans="1:14" ht="24" customHeight="1">
      <c r="A51" s="23" t="s">
        <v>162</v>
      </c>
      <c r="B51" s="23"/>
      <c r="C51" s="23"/>
      <c r="D51" s="23" t="s">
        <v>163</v>
      </c>
      <c r="E51" s="23"/>
      <c r="F51" s="24"/>
      <c r="G51" s="23"/>
      <c r="H51" s="23"/>
      <c r="I51" s="23"/>
      <c r="J51" s="23"/>
      <c r="K51" s="23"/>
      <c r="L51" s="23"/>
      <c r="M51" s="25">
        <f>M52</f>
        <v>4434</v>
      </c>
      <c r="N51" s="20">
        <f t="shared" si="13"/>
        <v>2.4796693953096333E-2</v>
      </c>
    </row>
    <row r="52" spans="1:14" ht="24" customHeight="1">
      <c r="A52" s="26" t="s">
        <v>164</v>
      </c>
      <c r="B52" s="27" t="s">
        <v>165</v>
      </c>
      <c r="C52" s="26" t="s">
        <v>23</v>
      </c>
      <c r="D52" s="26" t="s">
        <v>166</v>
      </c>
      <c r="E52" s="28" t="s">
        <v>84</v>
      </c>
      <c r="F52" s="27">
        <v>200</v>
      </c>
      <c r="G52" s="29">
        <v>17.739999999999998</v>
      </c>
      <c r="H52" s="29">
        <v>8.4600000000000009</v>
      </c>
      <c r="I52" s="29">
        <v>13.71</v>
      </c>
      <c r="J52" s="29">
        <f>H52+I52</f>
        <v>22.17</v>
      </c>
      <c r="K52" s="29">
        <f>TRUNC(F52 * H52, 2)</f>
        <v>1692</v>
      </c>
      <c r="L52" s="29">
        <f>M52 - K52</f>
        <v>2742</v>
      </c>
      <c r="M52" s="29">
        <f>TRUNC(F52 * J52, 2)</f>
        <v>4434</v>
      </c>
      <c r="N52" s="21">
        <f t="shared" si="13"/>
        <v>2.4796693953096333E-2</v>
      </c>
    </row>
    <row r="53" spans="1:14" ht="24" customHeight="1">
      <c r="A53" s="23" t="s">
        <v>167</v>
      </c>
      <c r="B53" s="23"/>
      <c r="C53" s="23"/>
      <c r="D53" s="23" t="s">
        <v>168</v>
      </c>
      <c r="E53" s="23"/>
      <c r="F53" s="24"/>
      <c r="G53" s="23"/>
      <c r="H53" s="23"/>
      <c r="I53" s="23"/>
      <c r="J53" s="23"/>
      <c r="K53" s="23"/>
      <c r="L53" s="23"/>
      <c r="M53" s="25">
        <f>SUM(M54:M57)</f>
        <v>27566.340000000004</v>
      </c>
      <c r="N53" s="20">
        <f t="shared" si="13"/>
        <v>0.15416195227492052</v>
      </c>
    </row>
    <row r="54" spans="1:14" ht="24" customHeight="1">
      <c r="A54" s="26" t="s">
        <v>169</v>
      </c>
      <c r="B54" s="27" t="s">
        <v>170</v>
      </c>
      <c r="C54" s="26" t="s">
        <v>171</v>
      </c>
      <c r="D54" s="26" t="s">
        <v>172</v>
      </c>
      <c r="E54" s="28" t="s">
        <v>141</v>
      </c>
      <c r="F54" s="27">
        <v>10</v>
      </c>
      <c r="G54" s="29">
        <v>468.01</v>
      </c>
      <c r="H54" s="29">
        <v>21.99</v>
      </c>
      <c r="I54" s="29">
        <v>563.02</v>
      </c>
      <c r="J54" s="29">
        <f>H54+I54</f>
        <v>585.01</v>
      </c>
      <c r="K54" s="29">
        <f>TRUNC(F54 * H54, 2)</f>
        <v>219.9</v>
      </c>
      <c r="L54" s="29">
        <f>M54 - K54</f>
        <v>5630.2000000000007</v>
      </c>
      <c r="M54" s="29">
        <f>TRUNC(F54 * J54, 2)</f>
        <v>5850.1</v>
      </c>
      <c r="N54" s="21">
        <f t="shared" si="13"/>
        <v>3.2716089150881568E-2</v>
      </c>
    </row>
    <row r="55" spans="1:14" ht="24" customHeight="1">
      <c r="A55" s="26" t="s">
        <v>173</v>
      </c>
      <c r="B55" s="27" t="s">
        <v>174</v>
      </c>
      <c r="C55" s="26" t="s">
        <v>35</v>
      </c>
      <c r="D55" s="26" t="s">
        <v>175</v>
      </c>
      <c r="E55" s="28" t="s">
        <v>90</v>
      </c>
      <c r="F55" s="27">
        <v>2</v>
      </c>
      <c r="G55" s="29">
        <v>1365.55</v>
      </c>
      <c r="H55" s="29">
        <v>13.91</v>
      </c>
      <c r="I55" s="29">
        <v>1693.02</v>
      </c>
      <c r="J55" s="29">
        <f>H55+I55</f>
        <v>1706.93</v>
      </c>
      <c r="K55" s="29">
        <f>TRUNC(F55 * H55, 2)</f>
        <v>27.82</v>
      </c>
      <c r="L55" s="29">
        <f>M55 - K55</f>
        <v>3386.04</v>
      </c>
      <c r="M55" s="29">
        <f>TRUNC(F55 * J55, 2)</f>
        <v>3413.86</v>
      </c>
      <c r="N55" s="21">
        <f t="shared" si="13"/>
        <v>1.9091664776436049E-2</v>
      </c>
    </row>
    <row r="56" spans="1:14" ht="36" customHeight="1">
      <c r="A56" s="26" t="s">
        <v>176</v>
      </c>
      <c r="B56" s="27" t="s">
        <v>177</v>
      </c>
      <c r="C56" s="26" t="s">
        <v>35</v>
      </c>
      <c r="D56" s="26" t="s">
        <v>178</v>
      </c>
      <c r="E56" s="28" t="s">
        <v>37</v>
      </c>
      <c r="F56" s="27">
        <v>2</v>
      </c>
      <c r="G56" s="29">
        <v>5449.05</v>
      </c>
      <c r="H56" s="29">
        <v>34.590000000000003</v>
      </c>
      <c r="I56" s="29">
        <v>6776.72</v>
      </c>
      <c r="J56" s="29">
        <f>H56+I56</f>
        <v>6811.31</v>
      </c>
      <c r="K56" s="29">
        <f>TRUNC(F56 * H56, 2)</f>
        <v>69.180000000000007</v>
      </c>
      <c r="L56" s="29">
        <f>M56 - K56</f>
        <v>13553.44</v>
      </c>
      <c r="M56" s="29">
        <f>TRUNC(F56 * J56, 2)</f>
        <v>13622.62</v>
      </c>
      <c r="N56" s="21">
        <f t="shared" si="13"/>
        <v>7.6183116594345776E-2</v>
      </c>
    </row>
    <row r="57" spans="1:14" ht="36" customHeight="1">
      <c r="A57" s="26" t="s">
        <v>179</v>
      </c>
      <c r="B57" s="27" t="s">
        <v>180</v>
      </c>
      <c r="C57" s="26" t="s">
        <v>35</v>
      </c>
      <c r="D57" s="26" t="s">
        <v>181</v>
      </c>
      <c r="E57" s="28" t="s">
        <v>90</v>
      </c>
      <c r="F57" s="27">
        <v>8</v>
      </c>
      <c r="G57" s="29">
        <v>467.98</v>
      </c>
      <c r="H57" s="29">
        <v>34.590000000000003</v>
      </c>
      <c r="I57" s="29">
        <v>550.38</v>
      </c>
      <c r="J57" s="29">
        <f>H57+I57</f>
        <v>584.97</v>
      </c>
      <c r="K57" s="29">
        <f>TRUNC(F57 * H57, 2)</f>
        <v>276.72000000000003</v>
      </c>
      <c r="L57" s="29">
        <f>M57 - K57</f>
        <v>4403.04</v>
      </c>
      <c r="M57" s="29">
        <f>TRUNC(F57 * J57, 2)</f>
        <v>4679.76</v>
      </c>
      <c r="N57" s="21">
        <f t="shared" si="13"/>
        <v>2.6171081753257126E-2</v>
      </c>
    </row>
    <row r="58" spans="1:14" ht="24" customHeight="1">
      <c r="A58" s="23" t="s">
        <v>182</v>
      </c>
      <c r="B58" s="23"/>
      <c r="C58" s="23"/>
      <c r="D58" s="23" t="s">
        <v>183</v>
      </c>
      <c r="E58" s="23"/>
      <c r="F58" s="24"/>
      <c r="G58" s="23"/>
      <c r="H58" s="23"/>
      <c r="I58" s="23"/>
      <c r="J58" s="23"/>
      <c r="K58" s="23"/>
      <c r="L58" s="23"/>
      <c r="M58" s="25">
        <f>SUM(M59:M61)</f>
        <v>3345.4</v>
      </c>
      <c r="N58" s="20">
        <f t="shared" si="13"/>
        <v>1.8708809190502586E-2</v>
      </c>
    </row>
    <row r="59" spans="1:14" ht="36" customHeight="1">
      <c r="A59" s="26" t="s">
        <v>184</v>
      </c>
      <c r="B59" s="27" t="s">
        <v>185</v>
      </c>
      <c r="C59" s="26" t="s">
        <v>23</v>
      </c>
      <c r="D59" s="26" t="s">
        <v>186</v>
      </c>
      <c r="E59" s="28" t="s">
        <v>32</v>
      </c>
      <c r="F59" s="27">
        <v>46</v>
      </c>
      <c r="G59" s="29">
        <v>3.49</v>
      </c>
      <c r="H59" s="29">
        <v>1.96</v>
      </c>
      <c r="I59" s="29">
        <v>2.4</v>
      </c>
      <c r="J59" s="29">
        <f>H59+I59</f>
        <v>4.3599999999999994</v>
      </c>
      <c r="K59" s="29">
        <f>TRUNC(F59 * H59, 2)</f>
        <v>90.16</v>
      </c>
      <c r="L59" s="29">
        <f>M59 - K59</f>
        <v>110.4</v>
      </c>
      <c r="M59" s="29">
        <f>TRUNC(F59 * J59, 2)</f>
        <v>200.56</v>
      </c>
      <c r="N59" s="21">
        <f t="shared" si="13"/>
        <v>1.1216113981129905E-3</v>
      </c>
    </row>
    <row r="60" spans="1:14" ht="60" customHeight="1">
      <c r="A60" s="26" t="s">
        <v>187</v>
      </c>
      <c r="B60" s="27" t="s">
        <v>188</v>
      </c>
      <c r="C60" s="26" t="s">
        <v>23</v>
      </c>
      <c r="D60" s="26" t="s">
        <v>189</v>
      </c>
      <c r="E60" s="28" t="s">
        <v>32</v>
      </c>
      <c r="F60" s="27">
        <v>46</v>
      </c>
      <c r="G60" s="29">
        <v>26.32</v>
      </c>
      <c r="H60" s="29">
        <v>13.83</v>
      </c>
      <c r="I60" s="29">
        <v>19.07</v>
      </c>
      <c r="J60" s="29">
        <f>H60+I60</f>
        <v>32.9</v>
      </c>
      <c r="K60" s="29">
        <f>TRUNC(F60 * H60, 2)</f>
        <v>636.17999999999995</v>
      </c>
      <c r="L60" s="29">
        <f>M60 - K60</f>
        <v>877.22000000000014</v>
      </c>
      <c r="M60" s="29">
        <f>TRUNC(F60 * J60, 2)</f>
        <v>1513.4</v>
      </c>
      <c r="N60" s="21">
        <f t="shared" si="13"/>
        <v>8.4635355499810532E-3</v>
      </c>
    </row>
    <row r="61" spans="1:14" ht="36" customHeight="1">
      <c r="A61" s="26" t="s">
        <v>190</v>
      </c>
      <c r="B61" s="27" t="s">
        <v>191</v>
      </c>
      <c r="C61" s="26" t="s">
        <v>35</v>
      </c>
      <c r="D61" s="26" t="s">
        <v>192</v>
      </c>
      <c r="E61" s="28" t="s">
        <v>32</v>
      </c>
      <c r="F61" s="27">
        <v>2</v>
      </c>
      <c r="G61" s="29">
        <v>652.58000000000004</v>
      </c>
      <c r="H61" s="29">
        <v>57.16</v>
      </c>
      <c r="I61" s="29">
        <v>758.56</v>
      </c>
      <c r="J61" s="29">
        <f>H61+I61</f>
        <v>815.71999999999991</v>
      </c>
      <c r="K61" s="29">
        <f>TRUNC(F61 * H61, 2)</f>
        <v>114.32</v>
      </c>
      <c r="L61" s="29">
        <f>M61 - K61</f>
        <v>1517.1200000000001</v>
      </c>
      <c r="M61" s="29">
        <f>TRUNC(F61 * J61, 2)</f>
        <v>1631.44</v>
      </c>
      <c r="N61" s="21">
        <f t="shared" si="13"/>
        <v>9.123662242408544E-3</v>
      </c>
    </row>
    <row r="62" spans="1:14" ht="24" customHeight="1">
      <c r="A62" s="23" t="s">
        <v>193</v>
      </c>
      <c r="B62" s="23"/>
      <c r="C62" s="23"/>
      <c r="D62" s="23" t="s">
        <v>194</v>
      </c>
      <c r="E62" s="23"/>
      <c r="F62" s="24"/>
      <c r="G62" s="23"/>
      <c r="H62" s="23"/>
      <c r="I62" s="23"/>
      <c r="J62" s="23"/>
      <c r="K62" s="23"/>
      <c r="L62" s="23"/>
      <c r="M62" s="25">
        <f>SUM(M63:M70)</f>
        <v>4317.1499999999996</v>
      </c>
      <c r="N62" s="20">
        <f t="shared" si="13"/>
        <v>2.414322221461656E-2</v>
      </c>
    </row>
    <row r="63" spans="1:14" ht="24" customHeight="1">
      <c r="A63" s="26" t="s">
        <v>195</v>
      </c>
      <c r="B63" s="27" t="s">
        <v>196</v>
      </c>
      <c r="C63" s="26" t="s">
        <v>23</v>
      </c>
      <c r="D63" s="26" t="s">
        <v>197</v>
      </c>
      <c r="E63" s="28" t="s">
        <v>32</v>
      </c>
      <c r="F63" s="27">
        <v>32</v>
      </c>
      <c r="G63" s="29">
        <v>1.96</v>
      </c>
      <c r="H63" s="29">
        <v>0.86</v>
      </c>
      <c r="I63" s="29">
        <v>1.59</v>
      </c>
      <c r="J63" s="29">
        <f t="shared" ref="J63:J70" si="14">H63+I63</f>
        <v>2.4500000000000002</v>
      </c>
      <c r="K63" s="29">
        <f t="shared" ref="K63:K70" si="15">TRUNC(F63 * H63, 2)</f>
        <v>27.52</v>
      </c>
      <c r="L63" s="29">
        <f t="shared" ref="L63:L70" si="16">M63 - K63</f>
        <v>50.88000000000001</v>
      </c>
      <c r="M63" s="29">
        <f t="shared" ref="M63:M70" si="17">TRUNC(F63 * J63, 2)</f>
        <v>78.400000000000006</v>
      </c>
      <c r="N63" s="21">
        <f t="shared" si="13"/>
        <v>4.3844402479087787E-4</v>
      </c>
    </row>
    <row r="64" spans="1:14" ht="24" customHeight="1">
      <c r="A64" s="26" t="s">
        <v>198</v>
      </c>
      <c r="B64" s="27" t="s">
        <v>199</v>
      </c>
      <c r="C64" s="26" t="s">
        <v>23</v>
      </c>
      <c r="D64" s="26" t="s">
        <v>200</v>
      </c>
      <c r="E64" s="28" t="s">
        <v>32</v>
      </c>
      <c r="F64" s="27">
        <v>32</v>
      </c>
      <c r="G64" s="29">
        <v>13.16</v>
      </c>
      <c r="H64" s="29">
        <v>4.2300000000000004</v>
      </c>
      <c r="I64" s="29">
        <v>12.22</v>
      </c>
      <c r="J64" s="29">
        <f t="shared" si="14"/>
        <v>16.450000000000003</v>
      </c>
      <c r="K64" s="29">
        <f t="shared" si="15"/>
        <v>135.36000000000001</v>
      </c>
      <c r="L64" s="29">
        <f t="shared" si="16"/>
        <v>391.03999999999996</v>
      </c>
      <c r="M64" s="29">
        <f t="shared" si="17"/>
        <v>526.4</v>
      </c>
      <c r="N64" s="21">
        <f t="shared" si="13"/>
        <v>2.9438384521673225E-3</v>
      </c>
    </row>
    <row r="65" spans="1:17" ht="24" customHeight="1">
      <c r="A65" s="26" t="s">
        <v>201</v>
      </c>
      <c r="B65" s="27" t="s">
        <v>202</v>
      </c>
      <c r="C65" s="26" t="s">
        <v>23</v>
      </c>
      <c r="D65" s="26" t="s">
        <v>203</v>
      </c>
      <c r="E65" s="28" t="s">
        <v>32</v>
      </c>
      <c r="F65" s="27">
        <v>7.8</v>
      </c>
      <c r="G65" s="29">
        <v>8.89</v>
      </c>
      <c r="H65" s="29">
        <v>5.3</v>
      </c>
      <c r="I65" s="29">
        <v>5.81</v>
      </c>
      <c r="J65" s="29">
        <f t="shared" si="14"/>
        <v>11.11</v>
      </c>
      <c r="K65" s="29">
        <f t="shared" si="15"/>
        <v>41.34</v>
      </c>
      <c r="L65" s="29">
        <f t="shared" si="16"/>
        <v>45.31</v>
      </c>
      <c r="M65" s="29">
        <f t="shared" si="17"/>
        <v>86.65</v>
      </c>
      <c r="N65" s="21">
        <f t="shared" si="13"/>
        <v>4.8458131056287716E-4</v>
      </c>
    </row>
    <row r="66" spans="1:17" ht="36" customHeight="1">
      <c r="A66" s="26" t="s">
        <v>204</v>
      </c>
      <c r="B66" s="27" t="s">
        <v>205</v>
      </c>
      <c r="C66" s="26" t="s">
        <v>23</v>
      </c>
      <c r="D66" s="26" t="s">
        <v>206</v>
      </c>
      <c r="E66" s="28" t="s">
        <v>32</v>
      </c>
      <c r="F66" s="27">
        <v>4.4000000000000004</v>
      </c>
      <c r="G66" s="29">
        <v>14.77</v>
      </c>
      <c r="H66" s="29">
        <v>6.45</v>
      </c>
      <c r="I66" s="29">
        <v>12.01</v>
      </c>
      <c r="J66" s="29">
        <f t="shared" si="14"/>
        <v>18.46</v>
      </c>
      <c r="K66" s="29">
        <f t="shared" si="15"/>
        <v>28.38</v>
      </c>
      <c r="L66" s="29">
        <f t="shared" si="16"/>
        <v>52.84</v>
      </c>
      <c r="M66" s="29">
        <f t="shared" si="17"/>
        <v>81.22</v>
      </c>
      <c r="N66" s="21">
        <f t="shared" si="13"/>
        <v>4.5421458792748853E-4</v>
      </c>
    </row>
    <row r="67" spans="1:17" ht="36" customHeight="1">
      <c r="A67" s="26" t="s">
        <v>207</v>
      </c>
      <c r="B67" s="27" t="s">
        <v>208</v>
      </c>
      <c r="C67" s="26" t="s">
        <v>23</v>
      </c>
      <c r="D67" s="26" t="s">
        <v>209</v>
      </c>
      <c r="E67" s="28" t="s">
        <v>32</v>
      </c>
      <c r="F67" s="27">
        <v>4.4000000000000004</v>
      </c>
      <c r="G67" s="29">
        <v>11.66</v>
      </c>
      <c r="H67" s="29">
        <v>6.68</v>
      </c>
      <c r="I67" s="29">
        <v>7.89</v>
      </c>
      <c r="J67" s="29">
        <f t="shared" si="14"/>
        <v>14.57</v>
      </c>
      <c r="K67" s="29">
        <f t="shared" si="15"/>
        <v>29.39</v>
      </c>
      <c r="L67" s="29">
        <f t="shared" si="16"/>
        <v>34.709999999999994</v>
      </c>
      <c r="M67" s="29">
        <f t="shared" si="17"/>
        <v>64.099999999999994</v>
      </c>
      <c r="N67" s="21">
        <f t="shared" si="13"/>
        <v>3.5847272945274574E-4</v>
      </c>
    </row>
    <row r="68" spans="1:17" ht="36" customHeight="1">
      <c r="A68" s="26" t="s">
        <v>210</v>
      </c>
      <c r="B68" s="27" t="s">
        <v>211</v>
      </c>
      <c r="C68" s="26" t="s">
        <v>160</v>
      </c>
      <c r="D68" s="26" t="s">
        <v>212</v>
      </c>
      <c r="E68" s="28" t="s">
        <v>32</v>
      </c>
      <c r="F68" s="27">
        <v>32</v>
      </c>
      <c r="G68" s="29">
        <v>25.01</v>
      </c>
      <c r="H68" s="29">
        <v>15.02</v>
      </c>
      <c r="I68" s="29">
        <v>16.239999999999998</v>
      </c>
      <c r="J68" s="29">
        <f t="shared" si="14"/>
        <v>31.259999999999998</v>
      </c>
      <c r="K68" s="29">
        <f t="shared" si="15"/>
        <v>480.64</v>
      </c>
      <c r="L68" s="29">
        <f t="shared" si="16"/>
        <v>519.68000000000006</v>
      </c>
      <c r="M68" s="29">
        <f t="shared" si="17"/>
        <v>1000.32</v>
      </c>
      <c r="N68" s="21">
        <f t="shared" si="13"/>
        <v>5.5941878428419764E-3</v>
      </c>
    </row>
    <row r="69" spans="1:17" ht="24" customHeight="1">
      <c r="A69" s="26" t="s">
        <v>213</v>
      </c>
      <c r="B69" s="27" t="s">
        <v>214</v>
      </c>
      <c r="C69" s="26" t="s">
        <v>93</v>
      </c>
      <c r="D69" s="26" t="s">
        <v>215</v>
      </c>
      <c r="E69" s="28" t="s">
        <v>32</v>
      </c>
      <c r="F69" s="27">
        <v>72.8</v>
      </c>
      <c r="G69" s="29">
        <v>26.73</v>
      </c>
      <c r="H69" s="29">
        <v>25.75</v>
      </c>
      <c r="I69" s="29">
        <v>7.66</v>
      </c>
      <c r="J69" s="29">
        <f t="shared" si="14"/>
        <v>33.409999999999997</v>
      </c>
      <c r="K69" s="29">
        <f t="shared" si="15"/>
        <v>1874.6</v>
      </c>
      <c r="L69" s="29">
        <f t="shared" si="16"/>
        <v>557.63999999999987</v>
      </c>
      <c r="M69" s="29">
        <f t="shared" si="17"/>
        <v>2432.2399999999998</v>
      </c>
      <c r="N69" s="21">
        <f t="shared" si="13"/>
        <v>1.3602054781343936E-2</v>
      </c>
    </row>
    <row r="70" spans="1:17" ht="24" customHeight="1">
      <c r="A70" s="26" t="s">
        <v>216</v>
      </c>
      <c r="B70" s="27" t="s">
        <v>217</v>
      </c>
      <c r="C70" s="26" t="s">
        <v>218</v>
      </c>
      <c r="D70" s="26" t="s">
        <v>219</v>
      </c>
      <c r="E70" s="28" t="s">
        <v>32</v>
      </c>
      <c r="F70" s="27">
        <v>4.4000000000000004</v>
      </c>
      <c r="G70" s="29">
        <v>8.6999999999999993</v>
      </c>
      <c r="H70" s="29">
        <v>6.19</v>
      </c>
      <c r="I70" s="29">
        <v>4.68</v>
      </c>
      <c r="J70" s="29">
        <f t="shared" si="14"/>
        <v>10.870000000000001</v>
      </c>
      <c r="K70" s="29">
        <f t="shared" si="15"/>
        <v>27.23</v>
      </c>
      <c r="L70" s="29">
        <f t="shared" si="16"/>
        <v>20.59</v>
      </c>
      <c r="M70" s="29">
        <f t="shared" si="17"/>
        <v>47.82</v>
      </c>
      <c r="N70" s="21">
        <f t="shared" ref="N70:N77" si="18">M70 / 178814.16</f>
        <v>2.6742848552933392E-4</v>
      </c>
    </row>
    <row r="71" spans="1:17" ht="24" hidden="1" customHeight="1">
      <c r="A71" s="23" t="s">
        <v>220</v>
      </c>
      <c r="B71" s="23"/>
      <c r="C71" s="23"/>
      <c r="D71" s="23" t="s">
        <v>221</v>
      </c>
      <c r="E71" s="23"/>
      <c r="F71" s="24"/>
      <c r="G71" s="23"/>
      <c r="H71" s="23"/>
      <c r="I71" s="23"/>
      <c r="J71" s="23"/>
      <c r="K71" s="23"/>
      <c r="L71" s="23"/>
      <c r="M71" s="25">
        <v>0</v>
      </c>
      <c r="N71" s="20">
        <f t="shared" si="18"/>
        <v>0</v>
      </c>
    </row>
    <row r="72" spans="1:17" ht="24" customHeight="1">
      <c r="A72" s="23" t="s">
        <v>222</v>
      </c>
      <c r="B72" s="23"/>
      <c r="C72" s="23"/>
      <c r="D72" s="23" t="s">
        <v>223</v>
      </c>
      <c r="E72" s="23"/>
      <c r="F72" s="24"/>
      <c r="G72" s="23"/>
      <c r="H72" s="23"/>
      <c r="I72" s="23"/>
      <c r="J72" s="23"/>
      <c r="K72" s="23"/>
      <c r="L72" s="23"/>
      <c r="M72" s="25">
        <f>SUM(M73:M76)</f>
        <v>53469.810000000005</v>
      </c>
      <c r="N72" s="20">
        <f t="shared" si="18"/>
        <v>0.29902447322963688</v>
      </c>
    </row>
    <row r="73" spans="1:17" ht="84" customHeight="1">
      <c r="A73" s="26" t="s">
        <v>224</v>
      </c>
      <c r="B73" s="27" t="s">
        <v>225</v>
      </c>
      <c r="C73" s="26" t="s">
        <v>35</v>
      </c>
      <c r="D73" s="26" t="s">
        <v>226</v>
      </c>
      <c r="E73" s="28" t="s">
        <v>101</v>
      </c>
      <c r="F73" s="27">
        <v>4</v>
      </c>
      <c r="G73" s="29">
        <v>1354.92</v>
      </c>
      <c r="H73" s="29">
        <v>194.57</v>
      </c>
      <c r="I73" s="29">
        <v>1499.08</v>
      </c>
      <c r="J73" s="29">
        <f>H73+I73</f>
        <v>1693.6499999999999</v>
      </c>
      <c r="K73" s="29">
        <f>TRUNC(F73 * H73, 2)</f>
        <v>778.28</v>
      </c>
      <c r="L73" s="29">
        <f>M73 - K73</f>
        <v>5996.3200000000006</v>
      </c>
      <c r="M73" s="29">
        <f>TRUNC(F73 * J73, 2)</f>
        <v>6774.6</v>
      </c>
      <c r="N73" s="21">
        <f t="shared" si="18"/>
        <v>3.7886261356483181E-2</v>
      </c>
    </row>
    <row r="74" spans="1:17" ht="96" customHeight="1">
      <c r="A74" s="26" t="s">
        <v>227</v>
      </c>
      <c r="B74" s="27" t="s">
        <v>228</v>
      </c>
      <c r="C74" s="26" t="s">
        <v>35</v>
      </c>
      <c r="D74" s="26" t="s">
        <v>229</v>
      </c>
      <c r="E74" s="28" t="s">
        <v>101</v>
      </c>
      <c r="F74" s="27">
        <v>1</v>
      </c>
      <c r="G74" s="29">
        <v>2094.3200000000002</v>
      </c>
      <c r="H74" s="29">
        <v>194.57</v>
      </c>
      <c r="I74" s="29">
        <v>2423.33</v>
      </c>
      <c r="J74" s="29">
        <f>H74+I74</f>
        <v>2617.9</v>
      </c>
      <c r="K74" s="29">
        <f>TRUNC(F74 * H74, 2)</f>
        <v>194.57</v>
      </c>
      <c r="L74" s="29">
        <f>M74 - K74</f>
        <v>2423.33</v>
      </c>
      <c r="M74" s="29">
        <f>TRUNC(F74 * J74, 2)</f>
        <v>2617.9</v>
      </c>
      <c r="N74" s="21">
        <f t="shared" si="18"/>
        <v>1.464033944515356E-2</v>
      </c>
    </row>
    <row r="75" spans="1:17" ht="108" customHeight="1">
      <c r="A75" s="26" t="s">
        <v>230</v>
      </c>
      <c r="B75" s="27" t="s">
        <v>231</v>
      </c>
      <c r="C75" s="26" t="s">
        <v>35</v>
      </c>
      <c r="D75" s="26" t="s">
        <v>232</v>
      </c>
      <c r="E75" s="28" t="s">
        <v>101</v>
      </c>
      <c r="F75" s="27">
        <v>4</v>
      </c>
      <c r="G75" s="29">
        <v>8522.42</v>
      </c>
      <c r="H75" s="29">
        <v>194.57</v>
      </c>
      <c r="I75" s="29">
        <v>10458.450000000001</v>
      </c>
      <c r="J75" s="29">
        <f>H75+I75</f>
        <v>10653.02</v>
      </c>
      <c r="K75" s="29">
        <f>TRUNC(F75 * H75, 2)</f>
        <v>778.28</v>
      </c>
      <c r="L75" s="29">
        <f>M75 - K75</f>
        <v>41833.800000000003</v>
      </c>
      <c r="M75" s="29">
        <f>TRUNC(F75 * J75, 2)</f>
        <v>42612.08</v>
      </c>
      <c r="N75" s="21">
        <f t="shared" si="18"/>
        <v>0.23830372270294478</v>
      </c>
    </row>
    <row r="76" spans="1:17" ht="24" customHeight="1">
      <c r="A76" s="26" t="s">
        <v>233</v>
      </c>
      <c r="B76" s="27" t="s">
        <v>234</v>
      </c>
      <c r="C76" s="26" t="s">
        <v>218</v>
      </c>
      <c r="D76" s="26" t="s">
        <v>235</v>
      </c>
      <c r="E76" s="28" t="s">
        <v>236</v>
      </c>
      <c r="F76" s="27">
        <v>51</v>
      </c>
      <c r="G76" s="29">
        <v>22.99</v>
      </c>
      <c r="H76" s="29">
        <v>8.09</v>
      </c>
      <c r="I76" s="29">
        <v>20.64</v>
      </c>
      <c r="J76" s="29">
        <f>H76+I76</f>
        <v>28.73</v>
      </c>
      <c r="K76" s="29">
        <f>TRUNC(F76 * H76, 2)</f>
        <v>412.59</v>
      </c>
      <c r="L76" s="29">
        <f>M76 - K76</f>
        <v>1052.6400000000001</v>
      </c>
      <c r="M76" s="29">
        <f>TRUNC(F76 * J76, 2)</f>
        <v>1465.23</v>
      </c>
      <c r="N76" s="21">
        <f t="shared" si="18"/>
        <v>8.1941497250553313E-3</v>
      </c>
    </row>
    <row r="77" spans="1:17">
      <c r="A77" s="30"/>
      <c r="B77" s="30"/>
      <c r="C77" s="30"/>
      <c r="D77" s="30"/>
      <c r="E77" s="30"/>
      <c r="F77" s="30"/>
      <c r="G77" s="30"/>
      <c r="H77" s="30"/>
      <c r="I77" s="30"/>
      <c r="J77" s="30" t="s">
        <v>261</v>
      </c>
      <c r="K77" s="30" t="s">
        <v>237</v>
      </c>
      <c r="L77" s="30" t="s">
        <v>238</v>
      </c>
      <c r="M77" s="31">
        <f>M6+M12+M22+M26+M34+M47+M51+M53+M58+M62+M72</f>
        <v>178814.15999999997</v>
      </c>
      <c r="N77" s="4">
        <f t="shared" si="18"/>
        <v>0.99999999999999989</v>
      </c>
      <c r="Q77" s="4"/>
    </row>
    <row r="78" spans="1:17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7" ht="28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7" ht="25.5" customHeight="1">
      <c r="A80" s="44" t="s">
        <v>240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</row>
    <row r="81" spans="1:13" ht="24" customHeight="1">
      <c r="A81" s="50" t="s">
        <v>265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ht="29.25" customHeight="1"/>
    <row r="83" spans="1:13" ht="15">
      <c r="A83" s="55" t="s">
        <v>263</v>
      </c>
      <c r="B83" s="56"/>
      <c r="C83" s="56"/>
      <c r="D83" s="56"/>
      <c r="E83" s="56"/>
      <c r="F83" s="56"/>
      <c r="G83" s="56"/>
      <c r="H83" s="57"/>
      <c r="I83" s="6"/>
      <c r="J83" s="51" t="s">
        <v>1</v>
      </c>
      <c r="K83" s="51"/>
      <c r="L83" s="51"/>
      <c r="M83" s="6"/>
    </row>
    <row r="84" spans="1:13" ht="15.75" customHeight="1">
      <c r="A84" s="7" t="s">
        <v>241</v>
      </c>
      <c r="B84" s="8"/>
      <c r="C84" s="8"/>
      <c r="D84" s="7" t="s">
        <v>242</v>
      </c>
      <c r="E84" s="8"/>
      <c r="F84" s="8"/>
      <c r="G84" s="9" t="s">
        <v>243</v>
      </c>
      <c r="H84" s="9" t="s">
        <v>244</v>
      </c>
      <c r="I84" s="6"/>
      <c r="J84" s="52" t="s">
        <v>264</v>
      </c>
      <c r="K84" s="52"/>
      <c r="L84" s="52"/>
      <c r="M84" s="52"/>
    </row>
    <row r="85" spans="1:13" ht="15.75" customHeight="1">
      <c r="A85" s="10">
        <v>1</v>
      </c>
      <c r="B85" s="8"/>
      <c r="C85" s="8"/>
      <c r="D85" s="10" t="s">
        <v>245</v>
      </c>
      <c r="E85" s="8"/>
      <c r="F85" s="8"/>
      <c r="G85" s="11" t="s">
        <v>246</v>
      </c>
      <c r="H85" s="12">
        <v>4.68</v>
      </c>
      <c r="I85" s="6"/>
      <c r="J85" s="52"/>
      <c r="K85" s="52"/>
      <c r="L85" s="52"/>
      <c r="M85" s="52"/>
    </row>
    <row r="86" spans="1:13" ht="15.75" customHeight="1">
      <c r="A86" s="10">
        <v>2</v>
      </c>
      <c r="B86" s="8"/>
      <c r="C86" s="8"/>
      <c r="D86" s="10" t="s">
        <v>247</v>
      </c>
      <c r="E86" s="8"/>
      <c r="F86" s="8"/>
      <c r="G86" s="11" t="s">
        <v>248</v>
      </c>
      <c r="H86" s="12">
        <v>0.4</v>
      </c>
      <c r="I86" s="6"/>
      <c r="J86" s="52"/>
      <c r="K86" s="52"/>
      <c r="L86" s="52"/>
      <c r="M86" s="52"/>
    </row>
    <row r="87" spans="1:13" ht="15.75" customHeight="1">
      <c r="A87" s="10">
        <v>3</v>
      </c>
      <c r="B87" s="8"/>
      <c r="C87" s="8"/>
      <c r="D87" s="10" t="s">
        <v>249</v>
      </c>
      <c r="E87" s="8"/>
      <c r="F87" s="8"/>
      <c r="G87" s="11" t="s">
        <v>250</v>
      </c>
      <c r="H87" s="12">
        <v>1.27</v>
      </c>
      <c r="I87" s="6"/>
      <c r="J87" s="52"/>
      <c r="K87" s="52"/>
      <c r="L87" s="52"/>
      <c r="M87" s="52"/>
    </row>
    <row r="88" spans="1:13" ht="15.75" customHeight="1">
      <c r="A88" s="10">
        <v>4</v>
      </c>
      <c r="B88" s="8"/>
      <c r="C88" s="8"/>
      <c r="D88" s="10" t="s">
        <v>251</v>
      </c>
      <c r="E88" s="8"/>
      <c r="F88" s="8"/>
      <c r="G88" s="11" t="s">
        <v>252</v>
      </c>
      <c r="H88" s="12">
        <v>0.4</v>
      </c>
      <c r="I88" s="6"/>
      <c r="J88" s="52"/>
      <c r="K88" s="52"/>
      <c r="L88" s="52"/>
      <c r="M88" s="52"/>
    </row>
    <row r="89" spans="1:13" ht="15.75" customHeight="1">
      <c r="A89" s="10">
        <v>5</v>
      </c>
      <c r="B89" s="8"/>
      <c r="C89" s="8"/>
      <c r="D89" s="10" t="s">
        <v>253</v>
      </c>
      <c r="E89" s="8"/>
      <c r="F89" s="8"/>
      <c r="G89" s="11" t="s">
        <v>254</v>
      </c>
      <c r="H89" s="12">
        <v>1.23</v>
      </c>
      <c r="I89" s="6"/>
      <c r="J89" s="52"/>
      <c r="K89" s="52"/>
      <c r="L89" s="52"/>
      <c r="M89" s="52"/>
    </row>
    <row r="90" spans="1:13" ht="15.75" customHeight="1">
      <c r="A90" s="10">
        <v>6</v>
      </c>
      <c r="B90" s="8"/>
      <c r="C90" s="8"/>
      <c r="D90" s="10" t="s">
        <v>255</v>
      </c>
      <c r="E90" s="8"/>
      <c r="F90" s="8"/>
      <c r="G90" s="11" t="s">
        <v>256</v>
      </c>
      <c r="H90" s="12">
        <v>7.4</v>
      </c>
      <c r="I90" s="6"/>
      <c r="J90" s="52"/>
      <c r="K90" s="52"/>
      <c r="L90" s="52"/>
      <c r="M90" s="52"/>
    </row>
    <row r="91" spans="1:13" ht="15.75" customHeight="1">
      <c r="A91" s="10">
        <v>7</v>
      </c>
      <c r="B91" s="8"/>
      <c r="C91" s="8"/>
      <c r="D91" s="10" t="s">
        <v>257</v>
      </c>
      <c r="E91" s="8"/>
      <c r="F91" s="8"/>
      <c r="G91" s="53" t="s">
        <v>258</v>
      </c>
      <c r="H91" s="12">
        <v>3</v>
      </c>
      <c r="I91" s="6"/>
      <c r="J91" s="52"/>
      <c r="K91" s="52"/>
      <c r="L91" s="52"/>
      <c r="M91" s="52"/>
    </row>
    <row r="92" spans="1:13" ht="15.75" customHeight="1">
      <c r="A92" s="10">
        <v>8</v>
      </c>
      <c r="B92" s="8"/>
      <c r="C92" s="8"/>
      <c r="D92" s="10" t="s">
        <v>259</v>
      </c>
      <c r="E92" s="8"/>
      <c r="F92" s="8"/>
      <c r="G92" s="53"/>
      <c r="H92" s="12">
        <v>0.65</v>
      </c>
      <c r="I92" s="6"/>
      <c r="J92" s="52"/>
      <c r="K92" s="52"/>
      <c r="L92" s="52"/>
      <c r="M92" s="52"/>
    </row>
    <row r="93" spans="1:13" ht="15.75" customHeight="1">
      <c r="A93" s="10">
        <v>9</v>
      </c>
      <c r="B93" s="8"/>
      <c r="C93" s="8"/>
      <c r="D93" s="10" t="s">
        <v>260</v>
      </c>
      <c r="E93" s="8"/>
      <c r="F93" s="8"/>
      <c r="G93" s="53"/>
      <c r="H93" s="12">
        <v>3.5</v>
      </c>
      <c r="I93" s="6"/>
      <c r="J93" s="52"/>
      <c r="K93" s="52"/>
      <c r="L93" s="52"/>
      <c r="M93" s="52"/>
    </row>
    <row r="94" spans="1:13" ht="15.75" customHeight="1">
      <c r="A94" s="8"/>
      <c r="B94" s="8"/>
      <c r="C94" s="8"/>
      <c r="D94" s="13" t="s">
        <v>261</v>
      </c>
      <c r="E94" s="8"/>
      <c r="F94" s="8"/>
      <c r="G94" s="14"/>
      <c r="H94" s="15">
        <f>((((1+(H85+H86+H87+H88)/100)*(1+H89/100)*(1+H90/100))/(1-(H91+H92+H93)/100))-1)*100</f>
        <v>24.996972374798034</v>
      </c>
      <c r="I94" s="6"/>
      <c r="J94" s="52"/>
      <c r="K94" s="52"/>
      <c r="L94" s="52"/>
      <c r="M94" s="52"/>
    </row>
    <row r="95" spans="1:13" ht="15.75" customHeight="1">
      <c r="A95" s="16"/>
      <c r="B95" s="16"/>
      <c r="C95" s="16"/>
      <c r="D95" s="54" t="s">
        <v>262</v>
      </c>
      <c r="E95" s="54"/>
      <c r="F95" s="54"/>
      <c r="G95" s="54"/>
      <c r="H95" s="19"/>
      <c r="I95" s="6"/>
      <c r="J95" s="52"/>
      <c r="K95" s="52"/>
      <c r="L95" s="52"/>
      <c r="M95" s="52"/>
    </row>
  </sheetData>
  <mergeCells count="20">
    <mergeCell ref="A81:M81"/>
    <mergeCell ref="J83:L83"/>
    <mergeCell ref="J84:M95"/>
    <mergeCell ref="G91:G93"/>
    <mergeCell ref="D95:G95"/>
    <mergeCell ref="A83:H83"/>
    <mergeCell ref="E1:G1"/>
    <mergeCell ref="E2:G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80:N80"/>
    <mergeCell ref="N4:N5"/>
  </mergeCells>
  <phoneticPr fontId="31" type="noConversion"/>
  <pageMargins left="0.51181102362204722" right="0.51181102362204722" top="0.43307086614173229" bottom="0.39" header="0.23622047244094491" footer="0.19685039370078741"/>
  <pageSetup paperSize="9" scale="84" fitToHeight="0" orientation="landscape" r:id="rId1"/>
  <headerFooter>
    <oddHeader xml:space="preserve">&amp;L &amp;C </oddHeader>
    <oddFooter>&amp;L &amp;R&amp;P/&amp;N</oddFooter>
  </headerFooter>
  <rowBreaks count="4" manualBreakCount="4">
    <brk id="25" max="13" man="1"/>
    <brk id="50" max="13" man="1"/>
    <brk id="66" max="13" man="1"/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showOutlineSymbols="0" zoomScaleNormal="100" workbookViewId="0">
      <selection activeCell="J11" sqref="J11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>
      <c r="A1" s="1"/>
      <c r="B1" s="1" t="s">
        <v>0</v>
      </c>
      <c r="C1" s="1"/>
      <c r="D1" s="47" t="s">
        <v>2</v>
      </c>
      <c r="E1" s="47"/>
      <c r="F1" s="47" t="s">
        <v>3</v>
      </c>
      <c r="G1" s="47"/>
    </row>
    <row r="2" spans="1:8" ht="95.1" customHeight="1">
      <c r="A2" s="2"/>
      <c r="B2" s="2" t="s">
        <v>4</v>
      </c>
      <c r="C2" s="2"/>
      <c r="D2" s="48" t="s">
        <v>5</v>
      </c>
      <c r="E2" s="48"/>
      <c r="F2" s="48" t="s">
        <v>6</v>
      </c>
      <c r="G2" s="48"/>
    </row>
    <row r="3" spans="1:8" ht="15">
      <c r="A3" s="59" t="s">
        <v>268</v>
      </c>
      <c r="B3" s="45"/>
      <c r="C3" s="45"/>
      <c r="D3" s="45"/>
      <c r="E3" s="45"/>
      <c r="F3" s="45"/>
      <c r="G3" s="45"/>
    </row>
    <row r="4" spans="1:8" ht="29.25" customHeight="1">
      <c r="A4" s="39" t="s">
        <v>7</v>
      </c>
      <c r="B4" s="39" t="s">
        <v>10</v>
      </c>
      <c r="C4" s="40" t="s">
        <v>269</v>
      </c>
      <c r="D4" s="40" t="s">
        <v>270</v>
      </c>
      <c r="E4" s="40" t="s">
        <v>271</v>
      </c>
      <c r="F4" s="40" t="s">
        <v>272</v>
      </c>
      <c r="G4" s="40" t="s">
        <v>273</v>
      </c>
      <c r="H4" s="40" t="s">
        <v>274</v>
      </c>
    </row>
    <row r="5" spans="1:8" ht="24" customHeight="1">
      <c r="A5" s="32" t="s">
        <v>19</v>
      </c>
      <c r="B5" s="32" t="s">
        <v>20</v>
      </c>
      <c r="C5" s="33" t="s">
        <v>275</v>
      </c>
      <c r="D5" s="34" t="s">
        <v>276</v>
      </c>
      <c r="E5" s="34" t="s">
        <v>276</v>
      </c>
      <c r="F5" s="34" t="s">
        <v>276</v>
      </c>
      <c r="G5" s="34" t="s">
        <v>276</v>
      </c>
      <c r="H5" s="34" t="s">
        <v>276</v>
      </c>
    </row>
    <row r="6" spans="1:8" ht="24" customHeight="1">
      <c r="A6" s="32" t="s">
        <v>41</v>
      </c>
      <c r="B6" s="32" t="s">
        <v>42</v>
      </c>
      <c r="C6" s="33" t="s">
        <v>277</v>
      </c>
      <c r="D6" s="34" t="s">
        <v>278</v>
      </c>
      <c r="E6" s="34" t="s">
        <v>278</v>
      </c>
      <c r="F6" s="33" t="s">
        <v>279</v>
      </c>
      <c r="G6" s="33" t="s">
        <v>279</v>
      </c>
      <c r="H6" s="33" t="s">
        <v>279</v>
      </c>
    </row>
    <row r="7" spans="1:8" ht="24" customHeight="1">
      <c r="A7" s="32" t="s">
        <v>68</v>
      </c>
      <c r="B7" s="32" t="s">
        <v>69</v>
      </c>
      <c r="C7" s="33" t="s">
        <v>280</v>
      </c>
      <c r="D7" s="33" t="s">
        <v>279</v>
      </c>
      <c r="E7" s="33" t="s">
        <v>279</v>
      </c>
      <c r="F7" s="33" t="s">
        <v>279</v>
      </c>
      <c r="G7" s="33" t="s">
        <v>279</v>
      </c>
      <c r="H7" s="33" t="s">
        <v>279</v>
      </c>
    </row>
    <row r="8" spans="1:8" ht="24" customHeight="1">
      <c r="A8" s="32" t="s">
        <v>70</v>
      </c>
      <c r="B8" s="32" t="s">
        <v>71</v>
      </c>
      <c r="C8" s="33" t="s">
        <v>281</v>
      </c>
      <c r="D8" s="33" t="s">
        <v>279</v>
      </c>
      <c r="E8" s="33" t="s">
        <v>279</v>
      </c>
      <c r="F8" s="34" t="s">
        <v>281</v>
      </c>
      <c r="G8" s="33" t="s">
        <v>279</v>
      </c>
      <c r="H8" s="33" t="s">
        <v>279</v>
      </c>
    </row>
    <row r="9" spans="1:8" ht="24" customHeight="1">
      <c r="A9" s="32" t="s">
        <v>72</v>
      </c>
      <c r="B9" s="32" t="s">
        <v>73</v>
      </c>
      <c r="C9" s="33" t="s">
        <v>282</v>
      </c>
      <c r="D9" s="33" t="s">
        <v>279</v>
      </c>
      <c r="E9" s="34" t="s">
        <v>283</v>
      </c>
      <c r="F9" s="34" t="s">
        <v>283</v>
      </c>
      <c r="G9" s="33" t="s">
        <v>279</v>
      </c>
      <c r="H9" s="33" t="s">
        <v>279</v>
      </c>
    </row>
    <row r="10" spans="1:8" ht="24" customHeight="1">
      <c r="A10" s="32" t="s">
        <v>85</v>
      </c>
      <c r="B10" s="32" t="s">
        <v>86</v>
      </c>
      <c r="C10" s="33" t="s">
        <v>284</v>
      </c>
      <c r="D10" s="34" t="s">
        <v>285</v>
      </c>
      <c r="E10" s="34" t="s">
        <v>285</v>
      </c>
      <c r="F10" s="34" t="s">
        <v>285</v>
      </c>
      <c r="G10" s="34" t="s">
        <v>285</v>
      </c>
      <c r="H10" s="33" t="s">
        <v>279</v>
      </c>
    </row>
    <row r="11" spans="1:8" ht="24" customHeight="1">
      <c r="A11" s="32" t="s">
        <v>110</v>
      </c>
      <c r="B11" s="32" t="s">
        <v>111</v>
      </c>
      <c r="C11" s="33" t="s">
        <v>280</v>
      </c>
      <c r="D11" s="33" t="s">
        <v>279</v>
      </c>
      <c r="E11" s="33" t="s">
        <v>279</v>
      </c>
      <c r="F11" s="33" t="s">
        <v>279</v>
      </c>
      <c r="G11" s="33" t="s">
        <v>279</v>
      </c>
      <c r="H11" s="33" t="s">
        <v>279</v>
      </c>
    </row>
    <row r="12" spans="1:8" ht="24" customHeight="1">
      <c r="A12" s="32" t="s">
        <v>112</v>
      </c>
      <c r="B12" s="32" t="s">
        <v>113</v>
      </c>
      <c r="C12" s="33" t="s">
        <v>286</v>
      </c>
      <c r="D12" s="34" t="s">
        <v>287</v>
      </c>
      <c r="E12" s="34" t="s">
        <v>287</v>
      </c>
      <c r="F12" s="34" t="s">
        <v>287</v>
      </c>
      <c r="G12" s="34" t="s">
        <v>287</v>
      </c>
      <c r="H12" s="34" t="s">
        <v>287</v>
      </c>
    </row>
    <row r="13" spans="1:8" ht="24" customHeight="1">
      <c r="A13" s="32" t="s">
        <v>148</v>
      </c>
      <c r="B13" s="32" t="s">
        <v>149</v>
      </c>
      <c r="C13" s="33" t="s">
        <v>280</v>
      </c>
      <c r="D13" s="33" t="s">
        <v>279</v>
      </c>
      <c r="E13" s="33" t="s">
        <v>279</v>
      </c>
      <c r="F13" s="33" t="s">
        <v>279</v>
      </c>
      <c r="G13" s="33" t="s">
        <v>279</v>
      </c>
      <c r="H13" s="33" t="s">
        <v>279</v>
      </c>
    </row>
    <row r="14" spans="1:8" ht="24" customHeight="1">
      <c r="A14" s="32" t="s">
        <v>150</v>
      </c>
      <c r="B14" s="32" t="s">
        <v>151</v>
      </c>
      <c r="C14" s="33" t="s">
        <v>288</v>
      </c>
      <c r="D14" s="33" t="s">
        <v>279</v>
      </c>
      <c r="E14" s="34" t="s">
        <v>289</v>
      </c>
      <c r="F14" s="34" t="s">
        <v>289</v>
      </c>
      <c r="G14" s="33" t="s">
        <v>279</v>
      </c>
      <c r="H14" s="33" t="s">
        <v>279</v>
      </c>
    </row>
    <row r="15" spans="1:8" ht="24" customHeight="1">
      <c r="A15" s="32" t="s">
        <v>162</v>
      </c>
      <c r="B15" s="32" t="s">
        <v>163</v>
      </c>
      <c r="C15" s="33" t="s">
        <v>290</v>
      </c>
      <c r="D15" s="33" t="s">
        <v>279</v>
      </c>
      <c r="E15" s="33" t="s">
        <v>279</v>
      </c>
      <c r="F15" s="34" t="s">
        <v>290</v>
      </c>
      <c r="G15" s="33" t="s">
        <v>279</v>
      </c>
      <c r="H15" s="33" t="s">
        <v>279</v>
      </c>
    </row>
    <row r="16" spans="1:8" ht="24" customHeight="1">
      <c r="A16" s="32" t="s">
        <v>167</v>
      </c>
      <c r="B16" s="32" t="s">
        <v>168</v>
      </c>
      <c r="C16" s="33" t="s">
        <v>291</v>
      </c>
      <c r="D16" s="33" t="s">
        <v>279</v>
      </c>
      <c r="E16" s="33" t="s">
        <v>279</v>
      </c>
      <c r="F16" s="34" t="s">
        <v>291</v>
      </c>
      <c r="G16" s="33" t="s">
        <v>279</v>
      </c>
      <c r="H16" s="33" t="s">
        <v>279</v>
      </c>
    </row>
    <row r="17" spans="1:8" ht="24" customHeight="1">
      <c r="A17" s="32" t="s">
        <v>182</v>
      </c>
      <c r="B17" s="32" t="s">
        <v>183</v>
      </c>
      <c r="C17" s="33" t="s">
        <v>292</v>
      </c>
      <c r="D17" s="33" t="s">
        <v>279</v>
      </c>
      <c r="E17" s="33" t="s">
        <v>279</v>
      </c>
      <c r="F17" s="34" t="s">
        <v>293</v>
      </c>
      <c r="G17" s="34" t="s">
        <v>293</v>
      </c>
      <c r="H17" s="33" t="s">
        <v>279</v>
      </c>
    </row>
    <row r="18" spans="1:8" ht="24" customHeight="1">
      <c r="A18" s="32" t="s">
        <v>193</v>
      </c>
      <c r="B18" s="32" t="s">
        <v>194</v>
      </c>
      <c r="C18" s="33" t="s">
        <v>294</v>
      </c>
      <c r="D18" s="33" t="s">
        <v>279</v>
      </c>
      <c r="E18" s="34" t="s">
        <v>295</v>
      </c>
      <c r="F18" s="34" t="s">
        <v>295</v>
      </c>
      <c r="G18" s="34" t="s">
        <v>295</v>
      </c>
      <c r="H18" s="34" t="s">
        <v>295</v>
      </c>
    </row>
    <row r="19" spans="1:8" ht="24" customHeight="1">
      <c r="A19" s="32" t="s">
        <v>220</v>
      </c>
      <c r="B19" s="32" t="s">
        <v>221</v>
      </c>
      <c r="C19" s="33" t="s">
        <v>280</v>
      </c>
      <c r="D19" s="33" t="s">
        <v>279</v>
      </c>
      <c r="E19" s="33" t="s">
        <v>279</v>
      </c>
      <c r="F19" s="33" t="s">
        <v>279</v>
      </c>
      <c r="G19" s="33" t="s">
        <v>279</v>
      </c>
      <c r="H19" s="33" t="s">
        <v>279</v>
      </c>
    </row>
    <row r="20" spans="1:8" ht="24" customHeight="1">
      <c r="A20" s="32" t="s">
        <v>222</v>
      </c>
      <c r="B20" s="32" t="s">
        <v>223</v>
      </c>
      <c r="C20" s="33" t="s">
        <v>296</v>
      </c>
      <c r="D20" s="33" t="s">
        <v>279</v>
      </c>
      <c r="E20" s="33" t="s">
        <v>279</v>
      </c>
      <c r="F20" s="33" t="s">
        <v>279</v>
      </c>
      <c r="G20" s="34" t="s">
        <v>297</v>
      </c>
      <c r="H20" s="34" t="s">
        <v>297</v>
      </c>
    </row>
    <row r="21" spans="1:8">
      <c r="A21" s="60" t="s">
        <v>298</v>
      </c>
      <c r="B21" s="60"/>
      <c r="C21" s="35"/>
      <c r="D21" s="36" t="s">
        <v>299</v>
      </c>
      <c r="E21" s="36" t="s">
        <v>300</v>
      </c>
      <c r="F21" s="36" t="s">
        <v>301</v>
      </c>
      <c r="G21" s="36" t="s">
        <v>302</v>
      </c>
      <c r="H21" s="36" t="s">
        <v>303</v>
      </c>
    </row>
    <row r="22" spans="1:8">
      <c r="A22" s="60" t="s">
        <v>304</v>
      </c>
      <c r="B22" s="60"/>
      <c r="C22" s="35"/>
      <c r="D22" s="36" t="s">
        <v>305</v>
      </c>
      <c r="E22" s="36" t="s">
        <v>306</v>
      </c>
      <c r="F22" s="36" t="s">
        <v>307</v>
      </c>
      <c r="G22" s="36" t="s">
        <v>308</v>
      </c>
      <c r="H22" s="36" t="s">
        <v>309</v>
      </c>
    </row>
    <row r="23" spans="1:8">
      <c r="A23" s="60" t="s">
        <v>310</v>
      </c>
      <c r="B23" s="60"/>
      <c r="C23" s="35"/>
      <c r="D23" s="36" t="s">
        <v>299</v>
      </c>
      <c r="E23" s="36" t="s">
        <v>311</v>
      </c>
      <c r="F23" s="36" t="s">
        <v>312</v>
      </c>
      <c r="G23" s="36" t="s">
        <v>313</v>
      </c>
      <c r="H23" s="36" t="s">
        <v>314</v>
      </c>
    </row>
    <row r="24" spans="1:8">
      <c r="A24" s="60" t="s">
        <v>315</v>
      </c>
      <c r="B24" s="60"/>
      <c r="C24" s="35"/>
      <c r="D24" s="36" t="s">
        <v>305</v>
      </c>
      <c r="E24" s="36" t="s">
        <v>316</v>
      </c>
      <c r="F24" s="36" t="s">
        <v>317</v>
      </c>
      <c r="G24" s="36" t="s">
        <v>318</v>
      </c>
      <c r="H24" s="36" t="s">
        <v>239</v>
      </c>
    </row>
    <row r="25" spans="1:8">
      <c r="A25" s="37"/>
      <c r="B25" s="37"/>
      <c r="C25" s="37"/>
      <c r="D25" s="37"/>
      <c r="E25" s="37"/>
      <c r="F25" s="37"/>
      <c r="G25" s="37"/>
    </row>
    <row r="26" spans="1:8" ht="24.75" customHeight="1">
      <c r="A26" s="38"/>
      <c r="B26" s="38"/>
      <c r="C26" s="38"/>
      <c r="D26" s="38"/>
      <c r="E26" s="38"/>
      <c r="F26" s="38"/>
      <c r="G26" s="38"/>
    </row>
    <row r="27" spans="1:8" ht="47.25" customHeight="1">
      <c r="A27" s="58" t="s">
        <v>319</v>
      </c>
      <c r="B27" s="45"/>
      <c r="C27" s="45"/>
      <c r="D27" s="45"/>
      <c r="E27" s="45"/>
      <c r="F27" s="45"/>
      <c r="G27" s="45"/>
    </row>
  </sheetData>
  <mergeCells count="10">
    <mergeCell ref="A27:G27"/>
    <mergeCell ref="D1:E1"/>
    <mergeCell ref="F1:G1"/>
    <mergeCell ref="D2:E2"/>
    <mergeCell ref="F2:G2"/>
    <mergeCell ref="A3:G3"/>
    <mergeCell ref="A21:B21"/>
    <mergeCell ref="A22:B22"/>
    <mergeCell ref="A23:B23"/>
    <mergeCell ref="A24:B24"/>
  </mergeCells>
  <phoneticPr fontId="0" type="noConversion"/>
  <pageMargins left="1.1100000000000001" right="0.5" top="1" bottom="1" header="0.5" footer="0.5"/>
  <pageSetup paperSize="8" orientation="landscape" r:id="rId1"/>
  <headerFooter alignWithMargins="0">
    <oddHeader xml:space="preserve">&amp;L </oddHeader>
    <oddFooter>&amp;L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 Sintético</vt:lpstr>
      <vt:lpstr>CRONOGRAMA</vt:lpstr>
      <vt:lpstr>CRONOGRAMA!Area_de_impressao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2021-10-05T14:34:30Z</cp:lastPrinted>
  <dcterms:created xsi:type="dcterms:W3CDTF">2021-10-05T13:58:34Z</dcterms:created>
  <dcterms:modified xsi:type="dcterms:W3CDTF">2021-10-07T13:59:34Z</dcterms:modified>
</cp:coreProperties>
</file>